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0530" windowHeight="5040" activeTab="2"/>
  </bookViews>
  <sheets>
    <sheet name="مخزن" sheetId="1" r:id="rId1"/>
    <sheet name="ادخال أدوية" sheetId="2" r:id="rId2"/>
    <sheet name="حركة الدواء" sheetId="3" r:id="rId3"/>
  </sheets>
  <calcPr calcId="145621"/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3" i="3"/>
  <c r="G14" i="3"/>
  <c r="G15" i="3"/>
  <c r="G16" i="3"/>
  <c r="G6" i="3"/>
  <c r="B7" i="3" l="1"/>
  <c r="C7" i="3"/>
  <c r="D7" i="3"/>
  <c r="F7" i="3"/>
  <c r="B8" i="3"/>
  <c r="C8" i="3"/>
  <c r="D8" i="3"/>
  <c r="F8" i="3"/>
  <c r="B9" i="3"/>
  <c r="C9" i="3"/>
  <c r="D9" i="3"/>
  <c r="F9" i="3"/>
  <c r="B10" i="3"/>
  <c r="C10" i="3"/>
  <c r="D10" i="3"/>
  <c r="F10" i="3"/>
  <c r="B11" i="3"/>
  <c r="C11" i="3"/>
  <c r="D11" i="3"/>
  <c r="F11" i="3"/>
  <c r="B12" i="3"/>
  <c r="C12" i="3"/>
  <c r="D12" i="3"/>
  <c r="F12" i="3"/>
  <c r="B13" i="3"/>
  <c r="C13" i="3"/>
  <c r="D13" i="3"/>
  <c r="F13" i="3"/>
  <c r="B14" i="3"/>
  <c r="C14" i="3"/>
  <c r="D14" i="3"/>
  <c r="F14" i="3"/>
  <c r="B15" i="3"/>
  <c r="C15" i="3"/>
  <c r="D15" i="3"/>
  <c r="F15" i="3"/>
  <c r="B16" i="3"/>
  <c r="C16" i="3"/>
  <c r="D16" i="3"/>
  <c r="F16" i="3"/>
  <c r="C6" i="3"/>
  <c r="D6" i="3"/>
  <c r="F6" i="3"/>
  <c r="B6" i="3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6" i="1"/>
  <c r="H6" i="1" s="1"/>
  <c r="E3" i="2"/>
  <c r="I3" i="2"/>
  <c r="M3" i="2"/>
  <c r="Q3" i="2"/>
  <c r="T3" i="2"/>
  <c r="W3" i="2"/>
  <c r="Z3" i="2"/>
  <c r="AC3" i="2"/>
  <c r="AF3" i="2"/>
  <c r="AI3" i="2"/>
  <c r="AL3" i="2"/>
  <c r="AO3" i="2"/>
  <c r="AR3" i="2"/>
  <c r="AU3" i="2"/>
  <c r="AX3" i="2"/>
  <c r="BA3" i="2"/>
  <c r="BD3" i="2"/>
  <c r="BG3" i="2"/>
  <c r="BJ3" i="2"/>
  <c r="BM3" i="2"/>
  <c r="BP3" i="2"/>
  <c r="BS3" i="2"/>
  <c r="BV3" i="2"/>
  <c r="BY3" i="2"/>
  <c r="CB3" i="2"/>
  <c r="CE3" i="2"/>
  <c r="CH3" i="2"/>
  <c r="CK3" i="2"/>
  <c r="CN3" i="2"/>
  <c r="CQ3" i="2"/>
  <c r="CT3" i="2"/>
  <c r="CW3" i="2"/>
  <c r="CZ3" i="2"/>
  <c r="DC3" i="2"/>
  <c r="DF3" i="2"/>
  <c r="DI3" i="2"/>
  <c r="DL3" i="2"/>
  <c r="DO3" i="2"/>
  <c r="DR3" i="2"/>
  <c r="DU3" i="2"/>
  <c r="DX3" i="2"/>
  <c r="EA3" i="2"/>
  <c r="ED3" i="2"/>
  <c r="EG3" i="2"/>
  <c r="EJ3" i="2"/>
  <c r="EM3" i="2"/>
  <c r="EP3" i="2"/>
  <c r="ES3" i="2"/>
  <c r="EV3" i="2"/>
  <c r="EY3" i="2"/>
  <c r="E4" i="2"/>
  <c r="I4" i="2"/>
  <c r="M4" i="2"/>
  <c r="Q4" i="2"/>
  <c r="T4" i="2"/>
  <c r="W4" i="2"/>
  <c r="Z4" i="2"/>
  <c r="AC4" i="2"/>
  <c r="AF4" i="2"/>
  <c r="AI4" i="2"/>
  <c r="AL4" i="2"/>
  <c r="AO4" i="2"/>
  <c r="AR4" i="2"/>
  <c r="AU4" i="2"/>
  <c r="AX4" i="2"/>
  <c r="BA4" i="2"/>
  <c r="BD4" i="2"/>
  <c r="BG4" i="2"/>
  <c r="BJ4" i="2"/>
  <c r="BM4" i="2"/>
  <c r="BP4" i="2"/>
  <c r="BS4" i="2"/>
  <c r="BV4" i="2"/>
  <c r="BY4" i="2"/>
  <c r="CB4" i="2"/>
  <c r="CE4" i="2"/>
  <c r="CH4" i="2"/>
  <c r="CK4" i="2"/>
  <c r="CN4" i="2"/>
  <c r="CQ4" i="2"/>
  <c r="CT4" i="2"/>
  <c r="CW4" i="2"/>
  <c r="CZ4" i="2"/>
  <c r="DC4" i="2"/>
  <c r="DF4" i="2"/>
  <c r="DI4" i="2"/>
  <c r="DL4" i="2"/>
  <c r="DO4" i="2"/>
  <c r="DR4" i="2"/>
  <c r="DU4" i="2"/>
  <c r="DX4" i="2"/>
  <c r="EA4" i="2"/>
  <c r="ED4" i="2"/>
  <c r="EG4" i="2"/>
  <c r="EJ4" i="2"/>
  <c r="EM4" i="2"/>
  <c r="EP4" i="2"/>
  <c r="ES4" i="2"/>
  <c r="EV4" i="2"/>
  <c r="EY4" i="2"/>
  <c r="E15" i="3" l="1"/>
  <c r="E11" i="3"/>
  <c r="E7" i="3"/>
  <c r="E14" i="3"/>
  <c r="E10" i="3"/>
  <c r="E13" i="3"/>
  <c r="E9" i="3"/>
  <c r="E6" i="3"/>
  <c r="E16" i="3"/>
  <c r="E12" i="3"/>
  <c r="E8" i="3"/>
  <c r="EY18" i="2"/>
  <c r="EY17" i="2"/>
  <c r="EY16" i="2"/>
  <c r="EY15" i="2"/>
  <c r="EY14" i="2"/>
  <c r="EY13" i="2"/>
  <c r="EY12" i="2"/>
  <c r="EY11" i="2"/>
  <c r="EY10" i="2"/>
  <c r="EY9" i="2"/>
  <c r="EY8" i="2"/>
  <c r="EY7" i="2"/>
  <c r="EY6" i="2"/>
  <c r="EY5" i="2"/>
  <c r="EV18" i="2"/>
  <c r="EV17" i="2"/>
  <c r="EV16" i="2"/>
  <c r="EV15" i="2"/>
  <c r="EV14" i="2"/>
  <c r="EV13" i="2"/>
  <c r="EV12" i="2"/>
  <c r="EV11" i="2"/>
  <c r="EV10" i="2"/>
  <c r="EV9" i="2"/>
  <c r="EV8" i="2"/>
  <c r="EV7" i="2"/>
  <c r="EV6" i="2"/>
  <c r="EV5" i="2"/>
  <c r="ES18" i="2"/>
  <c r="ES17" i="2"/>
  <c r="ES16" i="2"/>
  <c r="ES15" i="2"/>
  <c r="ES14" i="2"/>
  <c r="ES13" i="2"/>
  <c r="ES12" i="2"/>
  <c r="ES11" i="2"/>
  <c r="ES10" i="2"/>
  <c r="ES9" i="2"/>
  <c r="ES8" i="2"/>
  <c r="ES7" i="2"/>
  <c r="ES6" i="2"/>
  <c r="ES5" i="2"/>
  <c r="EP18" i="2"/>
  <c r="EP17" i="2"/>
  <c r="EP16" i="2"/>
  <c r="EP15" i="2"/>
  <c r="EP14" i="2"/>
  <c r="EP13" i="2"/>
  <c r="EP12" i="2"/>
  <c r="EP11" i="2"/>
  <c r="EP10" i="2"/>
  <c r="EP9" i="2"/>
  <c r="EP8" i="2"/>
  <c r="EP7" i="2"/>
  <c r="EP6" i="2"/>
  <c r="EP5" i="2"/>
  <c r="EM18" i="2"/>
  <c r="EM17" i="2"/>
  <c r="EM16" i="2"/>
  <c r="EM15" i="2"/>
  <c r="EM14" i="2"/>
  <c r="EM13" i="2"/>
  <c r="EM12" i="2"/>
  <c r="EM11" i="2"/>
  <c r="EM10" i="2"/>
  <c r="EM9" i="2"/>
  <c r="EM8" i="2"/>
  <c r="EM7" i="2"/>
  <c r="EM6" i="2"/>
  <c r="EM5" i="2"/>
  <c r="EJ18" i="2"/>
  <c r="EJ17" i="2"/>
  <c r="EJ16" i="2"/>
  <c r="EJ15" i="2"/>
  <c r="EJ14" i="2"/>
  <c r="EJ13" i="2"/>
  <c r="EJ12" i="2"/>
  <c r="EJ11" i="2"/>
  <c r="EJ10" i="2"/>
  <c r="EJ9" i="2"/>
  <c r="EJ8" i="2"/>
  <c r="EJ7" i="2"/>
  <c r="EJ6" i="2"/>
  <c r="EJ5" i="2"/>
  <c r="EG18" i="2"/>
  <c r="EG17" i="2"/>
  <c r="EG16" i="2"/>
  <c r="EG15" i="2"/>
  <c r="EG14" i="2"/>
  <c r="EG13" i="2"/>
  <c r="EG12" i="2"/>
  <c r="EG11" i="2"/>
  <c r="EG10" i="2"/>
  <c r="EG9" i="2"/>
  <c r="EG8" i="2"/>
  <c r="EG7" i="2"/>
  <c r="EG6" i="2"/>
  <c r="EG5" i="2"/>
  <c r="ED18" i="2"/>
  <c r="ED17" i="2"/>
  <c r="ED16" i="2"/>
  <c r="ED15" i="2"/>
  <c r="ED14" i="2"/>
  <c r="ED13" i="2"/>
  <c r="ED12" i="2"/>
  <c r="ED11" i="2"/>
  <c r="ED10" i="2"/>
  <c r="ED9" i="2"/>
  <c r="ED8" i="2"/>
  <c r="ED7" i="2"/>
  <c r="ED6" i="2"/>
  <c r="ED5" i="2"/>
  <c r="EA18" i="2"/>
  <c r="EA17" i="2"/>
  <c r="EA16" i="2"/>
  <c r="EA15" i="2"/>
  <c r="EA14" i="2"/>
  <c r="EA13" i="2"/>
  <c r="EA12" i="2"/>
  <c r="EA11" i="2"/>
  <c r="EA10" i="2"/>
  <c r="EA9" i="2"/>
  <c r="EA8" i="2"/>
  <c r="EA7" i="2"/>
  <c r="EA6" i="2"/>
  <c r="EA5" i="2"/>
  <c r="DX18" i="2"/>
  <c r="DX17" i="2"/>
  <c r="DX16" i="2"/>
  <c r="DX15" i="2"/>
  <c r="DX14" i="2"/>
  <c r="DX13" i="2"/>
  <c r="DX12" i="2"/>
  <c r="DX11" i="2"/>
  <c r="DX10" i="2"/>
  <c r="DX9" i="2"/>
  <c r="DX8" i="2"/>
  <c r="DX7" i="2"/>
  <c r="DX6" i="2"/>
  <c r="DX5" i="2"/>
  <c r="DU18" i="2"/>
  <c r="DU17" i="2"/>
  <c r="DU16" i="2"/>
  <c r="DU15" i="2"/>
  <c r="DU14" i="2"/>
  <c r="DU13" i="2"/>
  <c r="DU12" i="2"/>
  <c r="DU11" i="2"/>
  <c r="DU10" i="2"/>
  <c r="DU9" i="2"/>
  <c r="DU8" i="2"/>
  <c r="DU7" i="2"/>
  <c r="DU6" i="2"/>
  <c r="DU5" i="2"/>
  <c r="DR18" i="2"/>
  <c r="DR17" i="2"/>
  <c r="DR16" i="2"/>
  <c r="DR15" i="2"/>
  <c r="DR14" i="2"/>
  <c r="DR13" i="2"/>
  <c r="DR12" i="2"/>
  <c r="DR11" i="2"/>
  <c r="DR10" i="2"/>
  <c r="DR9" i="2"/>
  <c r="DR8" i="2"/>
  <c r="DR7" i="2"/>
  <c r="DR6" i="2"/>
  <c r="DR5" i="2"/>
  <c r="DO18" i="2"/>
  <c r="DO17" i="2"/>
  <c r="DO16" i="2"/>
  <c r="DO15" i="2"/>
  <c r="DO14" i="2"/>
  <c r="DO13" i="2"/>
  <c r="DO12" i="2"/>
  <c r="DO11" i="2"/>
  <c r="DO10" i="2"/>
  <c r="DO9" i="2"/>
  <c r="DO8" i="2"/>
  <c r="DO7" i="2"/>
  <c r="DO6" i="2"/>
  <c r="DO5" i="2"/>
  <c r="DL18" i="2"/>
  <c r="DL17" i="2"/>
  <c r="DL16" i="2"/>
  <c r="DL15" i="2"/>
  <c r="DL14" i="2"/>
  <c r="DL13" i="2"/>
  <c r="DL12" i="2"/>
  <c r="DL11" i="2"/>
  <c r="DL10" i="2"/>
  <c r="DL9" i="2"/>
  <c r="DL8" i="2"/>
  <c r="DL7" i="2"/>
  <c r="DL6" i="2"/>
  <c r="DL5" i="2"/>
  <c r="DI18" i="2"/>
  <c r="DI17" i="2"/>
  <c r="DI16" i="2"/>
  <c r="DI15" i="2"/>
  <c r="DI14" i="2"/>
  <c r="DI13" i="2"/>
  <c r="DI12" i="2"/>
  <c r="DI11" i="2"/>
  <c r="DI10" i="2"/>
  <c r="DI9" i="2"/>
  <c r="DI8" i="2"/>
  <c r="DI7" i="2"/>
  <c r="DI6" i="2"/>
  <c r="DI5" i="2"/>
  <c r="DF18" i="2"/>
  <c r="DF17" i="2"/>
  <c r="DF16" i="2"/>
  <c r="DF15" i="2"/>
  <c r="DF14" i="2"/>
  <c r="DF13" i="2"/>
  <c r="DF12" i="2"/>
  <c r="DF11" i="2"/>
  <c r="DF10" i="2"/>
  <c r="DF9" i="2"/>
  <c r="DF8" i="2"/>
  <c r="DF7" i="2"/>
  <c r="DF6" i="2"/>
  <c r="DF5" i="2"/>
  <c r="DC18" i="2"/>
  <c r="DC17" i="2"/>
  <c r="DC16" i="2"/>
  <c r="DC15" i="2"/>
  <c r="DC14" i="2"/>
  <c r="DC13" i="2"/>
  <c r="DC12" i="2"/>
  <c r="DC11" i="2"/>
  <c r="DC10" i="2"/>
  <c r="DC9" i="2"/>
  <c r="DC8" i="2"/>
  <c r="DC7" i="2"/>
  <c r="DC6" i="2"/>
  <c r="DC5" i="2"/>
  <c r="CZ18" i="2"/>
  <c r="CZ17" i="2"/>
  <c r="CZ16" i="2"/>
  <c r="CZ15" i="2"/>
  <c r="CZ14" i="2"/>
  <c r="CZ13" i="2"/>
  <c r="CZ12" i="2"/>
  <c r="CZ11" i="2"/>
  <c r="CZ10" i="2"/>
  <c r="CZ9" i="2"/>
  <c r="CZ8" i="2"/>
  <c r="CZ7" i="2"/>
  <c r="CZ6" i="2"/>
  <c r="CZ5" i="2"/>
  <c r="CW18" i="2"/>
  <c r="CW17" i="2"/>
  <c r="CW16" i="2"/>
  <c r="CW15" i="2"/>
  <c r="CW14" i="2"/>
  <c r="CW13" i="2"/>
  <c r="CW12" i="2"/>
  <c r="CW11" i="2"/>
  <c r="CW10" i="2"/>
  <c r="CW9" i="2"/>
  <c r="CW8" i="2"/>
  <c r="CW7" i="2"/>
  <c r="CW6" i="2"/>
  <c r="CW5" i="2"/>
  <c r="CT18" i="2"/>
  <c r="CT17" i="2"/>
  <c r="CT16" i="2"/>
  <c r="CT15" i="2"/>
  <c r="CT14" i="2"/>
  <c r="CT13" i="2"/>
  <c r="CT12" i="2"/>
  <c r="CT11" i="2"/>
  <c r="CT10" i="2"/>
  <c r="CT9" i="2"/>
  <c r="CT8" i="2"/>
  <c r="CT7" i="2"/>
  <c r="CT6" i="2"/>
  <c r="CT5" i="2"/>
  <c r="CQ18" i="2"/>
  <c r="CQ17" i="2"/>
  <c r="CQ16" i="2"/>
  <c r="CQ15" i="2"/>
  <c r="CQ14" i="2"/>
  <c r="CQ13" i="2"/>
  <c r="CQ12" i="2"/>
  <c r="CQ11" i="2"/>
  <c r="CQ10" i="2"/>
  <c r="CQ9" i="2"/>
  <c r="CQ8" i="2"/>
  <c r="CQ7" i="2"/>
  <c r="CQ6" i="2"/>
  <c r="CQ5" i="2"/>
  <c r="CN18" i="2"/>
  <c r="CN17" i="2"/>
  <c r="CN16" i="2"/>
  <c r="CN15" i="2"/>
  <c r="CN14" i="2"/>
  <c r="CN13" i="2"/>
  <c r="CN12" i="2"/>
  <c r="CN11" i="2"/>
  <c r="CN10" i="2"/>
  <c r="CN9" i="2"/>
  <c r="CN8" i="2"/>
  <c r="CN7" i="2"/>
  <c r="CN6" i="2"/>
  <c r="CN5" i="2"/>
  <c r="CK18" i="2"/>
  <c r="CK17" i="2"/>
  <c r="CK16" i="2"/>
  <c r="CK15" i="2"/>
  <c r="CK14" i="2"/>
  <c r="CK13" i="2"/>
  <c r="CK12" i="2"/>
  <c r="CK11" i="2"/>
  <c r="CK10" i="2"/>
  <c r="CK9" i="2"/>
  <c r="CK8" i="2"/>
  <c r="CK7" i="2"/>
  <c r="CK6" i="2"/>
  <c r="CK5" i="2"/>
  <c r="CH18" i="2"/>
  <c r="CH17" i="2"/>
  <c r="CH16" i="2"/>
  <c r="CH15" i="2"/>
  <c r="CH14" i="2"/>
  <c r="CH13" i="2"/>
  <c r="CH12" i="2"/>
  <c r="CH11" i="2"/>
  <c r="CH10" i="2"/>
  <c r="CH9" i="2"/>
  <c r="CH8" i="2"/>
  <c r="CH7" i="2"/>
  <c r="CH6" i="2"/>
  <c r="CH5" i="2"/>
  <c r="CE18" i="2"/>
  <c r="CE17" i="2"/>
  <c r="CE16" i="2"/>
  <c r="CE15" i="2"/>
  <c r="CE14" i="2"/>
  <c r="CE13" i="2"/>
  <c r="CE12" i="2"/>
  <c r="CE11" i="2"/>
  <c r="CE10" i="2"/>
  <c r="CE9" i="2"/>
  <c r="CE8" i="2"/>
  <c r="CE7" i="2"/>
  <c r="CE6" i="2"/>
  <c r="CE5" i="2"/>
  <c r="CB18" i="2"/>
  <c r="CB17" i="2"/>
  <c r="CB16" i="2"/>
  <c r="CB15" i="2"/>
  <c r="CB14" i="2"/>
  <c r="CB13" i="2"/>
  <c r="CB12" i="2"/>
  <c r="CB11" i="2"/>
  <c r="CB10" i="2"/>
  <c r="CB9" i="2"/>
  <c r="CB8" i="2"/>
  <c r="CB7" i="2"/>
  <c r="CB6" i="2"/>
  <c r="CB5" i="2"/>
  <c r="BY18" i="2"/>
  <c r="BY17" i="2"/>
  <c r="BY16" i="2"/>
  <c r="BY15" i="2"/>
  <c r="BY14" i="2"/>
  <c r="BY13" i="2"/>
  <c r="BY12" i="2"/>
  <c r="BY11" i="2"/>
  <c r="BY10" i="2"/>
  <c r="BY9" i="2"/>
  <c r="BY8" i="2"/>
  <c r="BY7" i="2"/>
  <c r="BY6" i="2"/>
  <c r="BY5" i="2"/>
  <c r="BV18" i="2"/>
  <c r="BV17" i="2"/>
  <c r="BV16" i="2"/>
  <c r="BV15" i="2"/>
  <c r="BV14" i="2"/>
  <c r="BV13" i="2"/>
  <c r="BV12" i="2"/>
  <c r="BV11" i="2"/>
  <c r="BV10" i="2"/>
  <c r="BV9" i="2"/>
  <c r="BV8" i="2"/>
  <c r="BV7" i="2"/>
  <c r="BV6" i="2"/>
  <c r="BV5" i="2"/>
  <c r="BS18" i="2"/>
  <c r="BS17" i="2"/>
  <c r="BS16" i="2"/>
  <c r="BS15" i="2"/>
  <c r="BS14" i="2"/>
  <c r="BS13" i="2"/>
  <c r="BS12" i="2"/>
  <c r="BS11" i="2"/>
  <c r="BS10" i="2"/>
  <c r="BS9" i="2"/>
  <c r="BS8" i="2"/>
  <c r="BS7" i="2"/>
  <c r="BS6" i="2"/>
  <c r="BS5" i="2"/>
  <c r="BP18" i="2"/>
  <c r="BP17" i="2"/>
  <c r="BP16" i="2"/>
  <c r="BP15" i="2"/>
  <c r="BP14" i="2"/>
  <c r="BP13" i="2"/>
  <c r="BP12" i="2"/>
  <c r="BP11" i="2"/>
  <c r="BP10" i="2"/>
  <c r="BP9" i="2"/>
  <c r="BP8" i="2"/>
  <c r="BP7" i="2"/>
  <c r="BP6" i="2"/>
  <c r="BP5" i="2"/>
  <c r="BM18" i="2"/>
  <c r="BM17" i="2"/>
  <c r="BM16" i="2"/>
  <c r="BM15" i="2"/>
  <c r="BM14" i="2"/>
  <c r="BM13" i="2"/>
  <c r="BM12" i="2"/>
  <c r="BM11" i="2"/>
  <c r="BM10" i="2"/>
  <c r="BM9" i="2"/>
  <c r="BM8" i="2"/>
  <c r="BM7" i="2"/>
  <c r="BM6" i="2"/>
  <c r="BM5" i="2"/>
  <c r="BJ18" i="2"/>
  <c r="BJ17" i="2"/>
  <c r="BJ16" i="2"/>
  <c r="BJ15" i="2"/>
  <c r="BJ14" i="2"/>
  <c r="BJ13" i="2"/>
  <c r="BJ12" i="2"/>
  <c r="BJ11" i="2"/>
  <c r="BJ10" i="2"/>
  <c r="BJ9" i="2"/>
  <c r="BJ8" i="2"/>
  <c r="BJ7" i="2"/>
  <c r="BJ6" i="2"/>
  <c r="BJ5" i="2"/>
  <c r="BG18" i="2"/>
  <c r="BG17" i="2"/>
  <c r="BG16" i="2"/>
  <c r="BG15" i="2"/>
  <c r="BG14" i="2"/>
  <c r="BG13" i="2"/>
  <c r="BG12" i="2"/>
  <c r="BG11" i="2"/>
  <c r="BG10" i="2"/>
  <c r="BG9" i="2"/>
  <c r="BG8" i="2"/>
  <c r="BG7" i="2"/>
  <c r="BG6" i="2"/>
  <c r="BG5" i="2"/>
  <c r="BD18" i="2"/>
  <c r="BD17" i="2"/>
  <c r="BD16" i="2"/>
  <c r="BD15" i="2"/>
  <c r="BD14" i="2"/>
  <c r="BD13" i="2"/>
  <c r="BD12" i="2"/>
  <c r="BD11" i="2"/>
  <c r="BD10" i="2"/>
  <c r="BD9" i="2"/>
  <c r="BD8" i="2"/>
  <c r="BD7" i="2"/>
  <c r="BD6" i="2"/>
  <c r="BD5" i="2"/>
  <c r="BA18" i="2"/>
  <c r="BA17" i="2"/>
  <c r="BA16" i="2"/>
  <c r="BA15" i="2"/>
  <c r="BA14" i="2"/>
  <c r="BA13" i="2"/>
  <c r="BA12" i="2"/>
  <c r="BA11" i="2"/>
  <c r="BA10" i="2"/>
  <c r="BA9" i="2"/>
  <c r="BA8" i="2"/>
  <c r="BA7" i="2"/>
  <c r="BA6" i="2"/>
  <c r="BA5" i="2"/>
  <c r="AX18" i="2"/>
  <c r="AX17" i="2"/>
  <c r="AX16" i="2"/>
  <c r="AX15" i="2"/>
  <c r="AX14" i="2"/>
  <c r="AX13" i="2"/>
  <c r="AX12" i="2"/>
  <c r="AX11" i="2"/>
  <c r="AX10" i="2"/>
  <c r="AX9" i="2"/>
  <c r="AX8" i="2"/>
  <c r="AX7" i="2"/>
  <c r="AX6" i="2"/>
  <c r="AX5" i="2"/>
  <c r="AU18" i="2"/>
  <c r="AU17" i="2"/>
  <c r="AU16" i="2"/>
  <c r="AU15" i="2"/>
  <c r="AU14" i="2"/>
  <c r="AU13" i="2"/>
  <c r="AU12" i="2"/>
  <c r="AU11" i="2"/>
  <c r="AU10" i="2"/>
  <c r="AU9" i="2"/>
  <c r="AU8" i="2"/>
  <c r="AU7" i="2"/>
  <c r="AU6" i="2"/>
  <c r="AU5" i="2"/>
  <c r="AR18" i="2"/>
  <c r="AR17" i="2"/>
  <c r="AR16" i="2"/>
  <c r="AR15" i="2"/>
  <c r="AR14" i="2"/>
  <c r="AR13" i="2"/>
  <c r="AR12" i="2"/>
  <c r="AR11" i="2"/>
  <c r="AR10" i="2"/>
  <c r="AR9" i="2"/>
  <c r="AR8" i="2"/>
  <c r="AR7" i="2"/>
  <c r="AR6" i="2"/>
  <c r="AR5" i="2"/>
  <c r="AO18" i="2"/>
  <c r="AO17" i="2"/>
  <c r="AO16" i="2"/>
  <c r="AO15" i="2"/>
  <c r="AO14" i="2"/>
  <c r="AO13" i="2"/>
  <c r="AO12" i="2"/>
  <c r="AO11" i="2"/>
  <c r="AO10" i="2"/>
  <c r="AO9" i="2"/>
  <c r="AO8" i="2"/>
  <c r="AO7" i="2"/>
  <c r="AO6" i="2"/>
  <c r="AO5" i="2"/>
  <c r="AL18" i="2"/>
  <c r="AL17" i="2"/>
  <c r="AL16" i="2"/>
  <c r="AL15" i="2"/>
  <c r="AL14" i="2"/>
  <c r="AL13" i="2"/>
  <c r="AL12" i="2"/>
  <c r="AL11" i="2"/>
  <c r="AL10" i="2"/>
  <c r="AL9" i="2"/>
  <c r="AL8" i="2"/>
  <c r="AL7" i="2"/>
  <c r="AL6" i="2"/>
  <c r="AL5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AI5" i="2"/>
  <c r="AF18" i="2"/>
  <c r="AF17" i="2"/>
  <c r="AF16" i="2"/>
  <c r="AF15" i="2"/>
  <c r="AF14" i="2"/>
  <c r="AF13" i="2"/>
  <c r="AF12" i="2"/>
  <c r="AF11" i="2"/>
  <c r="AF10" i="2"/>
  <c r="AF9" i="2"/>
  <c r="AF8" i="2"/>
  <c r="AF7" i="2"/>
  <c r="AF6" i="2"/>
  <c r="AF5" i="2"/>
  <c r="AC18" i="2"/>
  <c r="AC17" i="2"/>
  <c r="AC16" i="2"/>
  <c r="AC15" i="2"/>
  <c r="AC14" i="2"/>
  <c r="AC13" i="2"/>
  <c r="AC12" i="2"/>
  <c r="AC11" i="2"/>
  <c r="AC10" i="2"/>
  <c r="AC9" i="2"/>
  <c r="AC8" i="2"/>
  <c r="AC7" i="2"/>
  <c r="AC6" i="2"/>
  <c r="AC5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W18" i="2"/>
  <c r="W17" i="2"/>
  <c r="W16" i="2"/>
  <c r="W15" i="2"/>
  <c r="W14" i="2"/>
  <c r="W13" i="2"/>
  <c r="W12" i="2"/>
  <c r="W11" i="2"/>
  <c r="W10" i="2"/>
  <c r="W9" i="2"/>
  <c r="W8" i="2"/>
  <c r="W7" i="2"/>
  <c r="W6" i="2"/>
  <c r="W5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</calcChain>
</file>

<file path=xl/sharedStrings.xml><?xml version="1.0" encoding="utf-8"?>
<sst xmlns="http://schemas.openxmlformats.org/spreadsheetml/2006/main" count="223" uniqueCount="98">
  <si>
    <t>التاريخ</t>
  </si>
  <si>
    <t>المورد</t>
  </si>
  <si>
    <t>أدوية</t>
  </si>
  <si>
    <t>العدد</t>
  </si>
  <si>
    <t>سعر الوحدة</t>
  </si>
  <si>
    <t>مادفعناه للمورد</t>
  </si>
  <si>
    <t>سعر البيع</t>
  </si>
  <si>
    <t>صافى الكمية بعد البيع</t>
  </si>
  <si>
    <t>احمد خضر</t>
  </si>
  <si>
    <t>يوناسين 750 فيال</t>
  </si>
  <si>
    <t>أمكين 100</t>
  </si>
  <si>
    <t>ماكسبيم 500</t>
  </si>
  <si>
    <t>سيفزيم 500 مجم</t>
  </si>
  <si>
    <t>فاركولين محلول</t>
  </si>
  <si>
    <t>بيسلفون</t>
  </si>
  <si>
    <t>ثايمثكون</t>
  </si>
  <si>
    <t>لازكس 20 مجم</t>
  </si>
  <si>
    <t>سيبروفلوكاسين محلول</t>
  </si>
  <si>
    <t>ميرونام 500</t>
  </si>
  <si>
    <t>فلوكتوبار محلول</t>
  </si>
  <si>
    <t>اسم الحالة</t>
  </si>
  <si>
    <t>رقم الملف</t>
  </si>
  <si>
    <t>أدوية1</t>
  </si>
  <si>
    <t>السعر</t>
  </si>
  <si>
    <t>أدوية2</t>
  </si>
  <si>
    <t>أدوية3</t>
  </si>
  <si>
    <t>أدوية4</t>
  </si>
  <si>
    <t>أدوية5</t>
  </si>
  <si>
    <t>أدوية6</t>
  </si>
  <si>
    <t>أدوية7</t>
  </si>
  <si>
    <t>أدوية8</t>
  </si>
  <si>
    <t>أدوية9</t>
  </si>
  <si>
    <t>أدوية10</t>
  </si>
  <si>
    <t>أدوية11</t>
  </si>
  <si>
    <t>أدوية12</t>
  </si>
  <si>
    <t>أدوية13</t>
  </si>
  <si>
    <t>أدوية14</t>
  </si>
  <si>
    <t>أدوية15</t>
  </si>
  <si>
    <t>أدوية16</t>
  </si>
  <si>
    <t>أدوية17</t>
  </si>
  <si>
    <t>أدوية18</t>
  </si>
  <si>
    <t>أدوية19</t>
  </si>
  <si>
    <t>أدوية20</t>
  </si>
  <si>
    <t>أدوية21</t>
  </si>
  <si>
    <t>أدوية22</t>
  </si>
  <si>
    <t>أدوية23</t>
  </si>
  <si>
    <t>أدوية24</t>
  </si>
  <si>
    <t>أدوية25</t>
  </si>
  <si>
    <t>أدوية26</t>
  </si>
  <si>
    <t>أدوية27</t>
  </si>
  <si>
    <t>أدوية28</t>
  </si>
  <si>
    <t>أدوية29</t>
  </si>
  <si>
    <t>أدوية30</t>
  </si>
  <si>
    <t>أدوية31</t>
  </si>
  <si>
    <t>أدوية32</t>
  </si>
  <si>
    <t>أدوية33</t>
  </si>
  <si>
    <t>أدوية34</t>
  </si>
  <si>
    <t>أدوية35</t>
  </si>
  <si>
    <t>أدوية36</t>
  </si>
  <si>
    <t>أدوية37</t>
  </si>
  <si>
    <t>أدوية38</t>
  </si>
  <si>
    <t>أدوية39</t>
  </si>
  <si>
    <t>أدوية40</t>
  </si>
  <si>
    <t>أدوية41</t>
  </si>
  <si>
    <t>أدوية42</t>
  </si>
  <si>
    <t>أدوية43</t>
  </si>
  <si>
    <t>أدوية44</t>
  </si>
  <si>
    <t>أدوية45</t>
  </si>
  <si>
    <t>أدوية46</t>
  </si>
  <si>
    <t>أدوية47</t>
  </si>
  <si>
    <t>أدوية48</t>
  </si>
  <si>
    <t>أدوية49</t>
  </si>
  <si>
    <t>أدوية50</t>
  </si>
  <si>
    <t xml:space="preserve"> الجملة</t>
  </si>
  <si>
    <t>المتبقى للمورد</t>
  </si>
  <si>
    <t>صافى المبلغ بعد البيع</t>
  </si>
  <si>
    <t>مخزن الأدوية</t>
  </si>
  <si>
    <t>ادخال الأدوية للحالات ( البيع )</t>
  </si>
  <si>
    <t>تاريخ الورود</t>
  </si>
  <si>
    <t>سامى محمد</t>
  </si>
  <si>
    <t>طائع1</t>
  </si>
  <si>
    <t>طائع2</t>
  </si>
  <si>
    <t>طائع3</t>
  </si>
  <si>
    <t>طائع4</t>
  </si>
  <si>
    <t>طائع5</t>
  </si>
  <si>
    <t>طائع6</t>
  </si>
  <si>
    <t>طائع7</t>
  </si>
  <si>
    <t>طائع8</t>
  </si>
  <si>
    <t>طائع9</t>
  </si>
  <si>
    <t>طائع10</t>
  </si>
  <si>
    <t>طائع11</t>
  </si>
  <si>
    <t>طائع12</t>
  </si>
  <si>
    <t>طائع13</t>
  </si>
  <si>
    <t>طائع14</t>
  </si>
  <si>
    <t>طائع15</t>
  </si>
  <si>
    <t>طائع16</t>
  </si>
  <si>
    <t>م</t>
  </si>
  <si>
    <t xml:space="preserve">صافى المبلغ بعد البيع تعنى اجمالى البيع ام ماذا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</si>
</sst>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32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6"/>
      <color indexed="8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6"/>
      <color indexed="10"/>
      <name val="Arial"/>
      <family val="2"/>
    </font>
    <font>
      <sz val="48"/>
      <color theme="1"/>
      <name val="Arial"/>
      <family val="2"/>
      <charset val="178"/>
      <scheme val="minor"/>
    </font>
    <font>
      <sz val="36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10"/>
      </bottom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164" fontId="28" fillId="0" borderId="14" xfId="60" applyNumberFormat="1" applyFont="1" applyBorder="1" applyAlignment="1" applyProtection="1">
      <alignment horizontal="center" vertical="center" shrinkToFit="1"/>
      <protection hidden="1"/>
    </xf>
    <xf numFmtId="0" fontId="28" fillId="0" borderId="14" xfId="60" applyFont="1" applyBorder="1" applyAlignment="1" applyProtection="1">
      <alignment horizontal="center" vertical="center" shrinkToFit="1"/>
      <protection hidden="1"/>
    </xf>
    <xf numFmtId="164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hidden="1"/>
    </xf>
    <xf numFmtId="0" fontId="27" fillId="0" borderId="16" xfId="60" applyFont="1" applyBorder="1" applyAlignment="1" applyProtection="1">
      <alignment horizontal="center" vertical="center" shrinkToFit="1"/>
      <protection locked="0"/>
    </xf>
    <xf numFmtId="0" fontId="26" fillId="0" borderId="16" xfId="1" applyFont="1" applyBorder="1" applyAlignment="1">
      <alignment horizontal="center" vertical="center" shrinkToFit="1"/>
    </xf>
    <xf numFmtId="164" fontId="25" fillId="25" borderId="17" xfId="59" applyNumberFormat="1" applyFont="1" applyFill="1" applyBorder="1" applyAlignment="1">
      <alignment horizontal="center" vertical="center" shrinkToFit="1"/>
    </xf>
    <xf numFmtId="0" fontId="25" fillId="26" borderId="17" xfId="59" applyFont="1" applyFill="1" applyBorder="1" applyAlignment="1">
      <alignment horizontal="center" vertical="center" shrinkToFit="1"/>
    </xf>
    <xf numFmtId="0" fontId="26" fillId="0" borderId="15" xfId="1" applyFont="1" applyBorder="1" applyAlignment="1">
      <alignment horizontal="center" vertical="center" shrinkToFit="1"/>
    </xf>
    <xf numFmtId="14" fontId="26" fillId="0" borderId="15" xfId="1" applyNumberFormat="1" applyFont="1" applyBorder="1" applyAlignment="1">
      <alignment horizontal="center" vertical="center" shrinkToFit="1"/>
    </xf>
    <xf numFmtId="164" fontId="28" fillId="0" borderId="14" xfId="60" applyNumberFormat="1" applyFont="1" applyBorder="1" applyAlignment="1" applyProtection="1">
      <alignment horizontal="center" vertical="center" shrinkToFit="1"/>
      <protection hidden="1"/>
    </xf>
    <xf numFmtId="0" fontId="28" fillId="0" borderId="14" xfId="60" applyFont="1" applyBorder="1" applyAlignment="1" applyProtection="1">
      <alignment horizontal="center" vertical="center" shrinkToFit="1"/>
      <protection hidden="1"/>
    </xf>
    <xf numFmtId="164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hidden="1"/>
    </xf>
    <xf numFmtId="0" fontId="26" fillId="0" borderId="16" xfId="1" applyFont="1" applyBorder="1" applyAlignment="1">
      <alignment horizontal="center" vertical="center" shrinkToFit="1"/>
    </xf>
    <xf numFmtId="0" fontId="26" fillId="0" borderId="15" xfId="1" applyFont="1" applyBorder="1" applyAlignment="1">
      <alignment horizontal="center" vertical="center" shrinkToFit="1"/>
    </xf>
    <xf numFmtId="0" fontId="28" fillId="27" borderId="19" xfId="60" applyFont="1" applyFill="1" applyBorder="1" applyAlignment="1" applyProtection="1">
      <alignment horizontal="center" vertical="center" shrinkToFit="1"/>
      <protection hidden="1"/>
    </xf>
    <xf numFmtId="0" fontId="27" fillId="0" borderId="18" xfId="60" applyFont="1" applyBorder="1" applyAlignment="1" applyProtection="1">
      <alignment horizontal="center" vertical="center" shrinkToFit="1"/>
      <protection hidden="1"/>
    </xf>
    <xf numFmtId="0" fontId="27" fillId="28" borderId="15" xfId="60" applyFont="1" applyFill="1" applyBorder="1" applyAlignment="1" applyProtection="1">
      <alignment horizontal="center" vertical="center" shrinkToFit="1"/>
      <protection locked="0"/>
    </xf>
    <xf numFmtId="0" fontId="27" fillId="28" borderId="16" xfId="60" applyFont="1" applyFill="1" applyBorder="1" applyAlignment="1" applyProtection="1">
      <alignment horizontal="center" vertical="center" shrinkToFit="1"/>
      <protection locked="0"/>
    </xf>
    <xf numFmtId="0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14" fontId="26" fillId="0" borderId="16" xfId="1" applyNumberFormat="1" applyFont="1" applyBorder="1" applyAlignment="1">
      <alignment horizontal="center" vertical="center" shrinkToFit="1"/>
    </xf>
    <xf numFmtId="0" fontId="30" fillId="0" borderId="0" xfId="0" applyFont="1" applyAlignment="1">
      <alignment horizontal="center" vertical="center" shrinkToFit="1"/>
    </xf>
    <xf numFmtId="0" fontId="30" fillId="0" borderId="20" xfId="0" applyFont="1" applyBorder="1" applyAlignment="1">
      <alignment horizontal="center" vertical="center" shrinkToFit="1"/>
    </xf>
    <xf numFmtId="0" fontId="29" fillId="0" borderId="21" xfId="0" applyFont="1" applyBorder="1" applyAlignment="1">
      <alignment horizontal="center" vertical="center" shrinkToFit="1"/>
    </xf>
    <xf numFmtId="0" fontId="26" fillId="0" borderId="15" xfId="1" applyNumberFormat="1" applyFont="1" applyBorder="1" applyAlignment="1">
      <alignment horizontal="center" vertical="center" shrinkToFit="1"/>
    </xf>
    <xf numFmtId="0" fontId="29" fillId="0" borderId="0" xfId="0" applyFont="1" applyBorder="1" applyAlignment="1">
      <alignment horizontal="center" vertical="center" shrinkToFit="1"/>
    </xf>
    <xf numFmtId="0" fontId="31" fillId="0" borderId="0" xfId="0" applyFont="1"/>
  </cellXfs>
  <cellStyles count="8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rmal_Sheet1" xfId="59"/>
    <cellStyle name="Normal_ابراهيم بديوى" xfId="60"/>
    <cellStyle name="Note 2" xfId="61"/>
    <cellStyle name="Output 2" xfId="62"/>
    <cellStyle name="Title 2" xfId="63"/>
    <cellStyle name="Total 2" xfId="64"/>
    <cellStyle name="Warning Text 2" xfId="65"/>
    <cellStyle name="إخراج" xfId="66"/>
    <cellStyle name="إدخال" xfId="67"/>
    <cellStyle name="الإجمالي" xfId="68"/>
    <cellStyle name="تمييز1" xfId="69"/>
    <cellStyle name="تمييز2" xfId="70"/>
    <cellStyle name="تمييز3" xfId="71"/>
    <cellStyle name="تمييز4" xfId="72"/>
    <cellStyle name="تمييز5" xfId="73"/>
    <cellStyle name="تمييز6" xfId="74"/>
    <cellStyle name="جيد" xfId="75"/>
    <cellStyle name="حساب" xfId="76"/>
    <cellStyle name="خلية تدقيق" xfId="77"/>
    <cellStyle name="خلية مرتبطة" xfId="78"/>
    <cellStyle name="سيئ" xfId="79"/>
    <cellStyle name="عنوان" xfId="80"/>
    <cellStyle name="عنوان 1" xfId="81"/>
    <cellStyle name="عنوان 2" xfId="82"/>
    <cellStyle name="عنوان 3" xfId="83"/>
    <cellStyle name="عنوان 4" xfId="84"/>
    <cellStyle name="محايد" xfId="85"/>
    <cellStyle name="ملاحظة" xfId="86"/>
    <cellStyle name="نص تحذير" xfId="87"/>
    <cellStyle name="نص توضيحي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114301</xdr:colOff>
      <xdr:row>18</xdr:row>
      <xdr:rowOff>161925</xdr:rowOff>
    </xdr:from>
    <xdr:to>
      <xdr:col>12</xdr:col>
      <xdr:colOff>428625</xdr:colOff>
      <xdr:row>27</xdr:row>
      <xdr:rowOff>28575</xdr:rowOff>
    </xdr:to>
    <xdr:sp macro="" textlink="">
      <xdr:nvSpPr>
        <xdr:cNvPr id="2" name="Rounded Rectangle 1"/>
        <xdr:cNvSpPr/>
      </xdr:nvSpPr>
      <xdr:spPr>
        <a:xfrm>
          <a:off x="11227488975" y="4791075"/>
          <a:ext cx="6905624" cy="14954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>
              <a:solidFill>
                <a:schemeClr val="tx1"/>
              </a:solidFill>
            </a:rPr>
            <a:t>فى هذه الصفحة وهى حركة الدواء المباع</a:t>
          </a:r>
          <a:r>
            <a:rPr lang="ar-EG" sz="1800" baseline="0">
              <a:solidFill>
                <a:schemeClr val="tx1"/>
              </a:solidFill>
            </a:rPr>
            <a:t> </a:t>
          </a:r>
        </a:p>
        <a:p>
          <a:pPr algn="r" rtl="1"/>
          <a:r>
            <a:rPr lang="ar-EG" sz="1800" baseline="0">
              <a:solidFill>
                <a:schemeClr val="tx1"/>
              </a:solidFill>
            </a:rPr>
            <a:t>فى الخلية </a:t>
          </a:r>
          <a:r>
            <a:rPr lang="en-US" sz="1800" baseline="0">
              <a:solidFill>
                <a:schemeClr val="tx1"/>
              </a:solidFill>
            </a:rPr>
            <a:t>B6 </a:t>
          </a:r>
          <a:r>
            <a:rPr lang="ar-EG" sz="1800" baseline="0">
              <a:solidFill>
                <a:schemeClr val="tx1"/>
              </a:solidFill>
            </a:rPr>
            <a:t> يوجد دواء ( يوناسين 750 فيال ) هذا الدواء بيع منه فى صفحة ادخال الأدوية علبة واحدة من مجموع 100 علبة كما هو وارد فى صفحة المخزن يتبقى معى 99 علبة ( صافى الكمية بعد البيع ) هذا مثال والدواء الذى يليه هو ( أمكين 100 ) بيع منه علبة واحدة من مجموع 150 علبة كما هو وارد فى صفحة المخزن يتبقى معى 149 علبة هذه هى صافى الكمية بعد البيع </a:t>
          </a:r>
        </a:p>
        <a:p>
          <a:pPr algn="r" rtl="1"/>
          <a:r>
            <a:rPr lang="ar-EG" sz="1800" baseline="0">
              <a:solidFill>
                <a:schemeClr val="tx1"/>
              </a:solidFill>
            </a:rPr>
            <a:t>صافى المبلغ بعد البيع أى ما تبقى من كل دواء بعد البيع مضروبا فى سعر جملته وهذا نحتاجه عند جرد اللدوية بمبالغها </a:t>
          </a:r>
          <a:endParaRPr lang="ar-EG" sz="18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180975</xdr:colOff>
      <xdr:row>4</xdr:row>
      <xdr:rowOff>57150</xdr:rowOff>
    </xdr:from>
    <xdr:to>
      <xdr:col>10</xdr:col>
      <xdr:colOff>28575</xdr:colOff>
      <xdr:row>4</xdr:row>
      <xdr:rowOff>161925</xdr:rowOff>
    </xdr:to>
    <xdr:cxnSp macro="">
      <xdr:nvCxnSpPr>
        <xdr:cNvPr id="4" name="رابط كسهم مستقيم 3"/>
        <xdr:cNvCxnSpPr/>
      </xdr:nvCxnSpPr>
      <xdr:spPr>
        <a:xfrm>
          <a:off x="11229260625" y="790575"/>
          <a:ext cx="1219200" cy="104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workbookViewId="0">
      <selection activeCell="J6" sqref="J6"/>
    </sheetView>
  </sheetViews>
  <sheetFormatPr defaultRowHeight="14.25" x14ac:dyDescent="0.2"/>
  <cols>
    <col min="1" max="1" width="12.375" customWidth="1"/>
    <col min="3" max="3" width="17.25" customWidth="1"/>
    <col min="7" max="7" width="12.375" customWidth="1"/>
  </cols>
  <sheetData>
    <row r="1" spans="1:9" x14ac:dyDescent="0.2">
      <c r="C1" s="25" t="s">
        <v>76</v>
      </c>
      <c r="D1" s="25"/>
      <c r="E1" s="25"/>
      <c r="F1" s="25"/>
      <c r="G1" s="25"/>
    </row>
    <row r="2" spans="1:9" x14ac:dyDescent="0.2">
      <c r="C2" s="25"/>
      <c r="D2" s="25"/>
      <c r="E2" s="25"/>
      <c r="F2" s="25"/>
      <c r="G2" s="25"/>
    </row>
    <row r="3" spans="1:9" x14ac:dyDescent="0.2">
      <c r="C3" s="25"/>
      <c r="D3" s="25"/>
      <c r="E3" s="25"/>
      <c r="F3" s="25"/>
      <c r="G3" s="25"/>
    </row>
    <row r="4" spans="1:9" ht="15" thickBot="1" x14ac:dyDescent="0.25">
      <c r="C4" s="26"/>
      <c r="D4" s="26"/>
      <c r="E4" s="26"/>
      <c r="F4" s="26"/>
      <c r="G4" s="26"/>
    </row>
    <row r="5" spans="1:9" ht="21.75" thickTop="1" thickBot="1" x14ac:dyDescent="0.25">
      <c r="A5" s="1" t="s">
        <v>78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73</v>
      </c>
      <c r="G5" s="2" t="s">
        <v>5</v>
      </c>
      <c r="H5" s="2" t="s">
        <v>74</v>
      </c>
      <c r="I5" s="2" t="s">
        <v>6</v>
      </c>
    </row>
    <row r="6" spans="1:9" ht="24" thickTop="1" x14ac:dyDescent="0.2">
      <c r="A6" s="3">
        <v>42370</v>
      </c>
      <c r="B6" s="4" t="s">
        <v>8</v>
      </c>
      <c r="C6" s="4" t="s">
        <v>9</v>
      </c>
      <c r="D6" s="4">
        <v>100</v>
      </c>
      <c r="E6" s="21">
        <v>20</v>
      </c>
      <c r="F6" s="5">
        <f>SUM(D6*E6)</f>
        <v>2000</v>
      </c>
      <c r="G6" s="4">
        <v>2000</v>
      </c>
      <c r="H6" s="5">
        <f>G6-F6</f>
        <v>0</v>
      </c>
      <c r="I6" s="21">
        <v>25</v>
      </c>
    </row>
    <row r="7" spans="1:9" ht="23.25" x14ac:dyDescent="0.2">
      <c r="A7" s="14">
        <v>42371</v>
      </c>
      <c r="B7" s="15" t="s">
        <v>8</v>
      </c>
      <c r="C7" s="6" t="s">
        <v>10</v>
      </c>
      <c r="D7" s="6">
        <v>150</v>
      </c>
      <c r="E7" s="22">
        <v>15</v>
      </c>
      <c r="F7" s="16">
        <f t="shared" ref="F7:F16" si="0">SUM(D7*E7)</f>
        <v>2250</v>
      </c>
      <c r="G7" s="6">
        <v>2250</v>
      </c>
      <c r="H7" s="16">
        <f t="shared" ref="H7:H16" si="1">G7-F7</f>
        <v>0</v>
      </c>
      <c r="I7" s="22">
        <v>20</v>
      </c>
    </row>
    <row r="8" spans="1:9" ht="23.25" x14ac:dyDescent="0.2">
      <c r="A8" s="14">
        <v>42372</v>
      </c>
      <c r="B8" s="4" t="s">
        <v>8</v>
      </c>
      <c r="C8" s="6" t="s">
        <v>11</v>
      </c>
      <c r="D8" s="6">
        <v>200</v>
      </c>
      <c r="E8" s="22">
        <v>18</v>
      </c>
      <c r="F8" s="16">
        <f t="shared" si="0"/>
        <v>3600</v>
      </c>
      <c r="G8" s="6">
        <v>3600</v>
      </c>
      <c r="H8" s="16">
        <f t="shared" si="1"/>
        <v>0</v>
      </c>
      <c r="I8" s="22">
        <v>23</v>
      </c>
    </row>
    <row r="9" spans="1:9" ht="23.25" x14ac:dyDescent="0.2">
      <c r="A9" s="14">
        <v>42373</v>
      </c>
      <c r="B9" s="4" t="s">
        <v>8</v>
      </c>
      <c r="C9" s="6" t="s">
        <v>12</v>
      </c>
      <c r="D9" s="6">
        <v>180</v>
      </c>
      <c r="E9" s="22">
        <v>22</v>
      </c>
      <c r="F9" s="16">
        <f t="shared" si="0"/>
        <v>3960</v>
      </c>
      <c r="G9" s="6">
        <v>3960</v>
      </c>
      <c r="H9" s="16">
        <f t="shared" si="1"/>
        <v>0</v>
      </c>
      <c r="I9" s="22">
        <v>27</v>
      </c>
    </row>
    <row r="10" spans="1:9" ht="23.25" x14ac:dyDescent="0.2">
      <c r="A10" s="14">
        <v>42374</v>
      </c>
      <c r="B10" s="4" t="s">
        <v>79</v>
      </c>
      <c r="C10" s="6" t="s">
        <v>13</v>
      </c>
      <c r="D10" s="6">
        <v>250</v>
      </c>
      <c r="E10" s="22">
        <v>32</v>
      </c>
      <c r="F10" s="16">
        <f t="shared" si="0"/>
        <v>8000</v>
      </c>
      <c r="G10" s="6">
        <v>8000</v>
      </c>
      <c r="H10" s="16">
        <f t="shared" si="1"/>
        <v>0</v>
      </c>
      <c r="I10" s="22">
        <v>37</v>
      </c>
    </row>
    <row r="11" spans="1:9" ht="23.25" x14ac:dyDescent="0.2">
      <c r="A11" s="14">
        <v>42375</v>
      </c>
      <c r="B11" s="15" t="s">
        <v>79</v>
      </c>
      <c r="C11" s="6" t="s">
        <v>14</v>
      </c>
      <c r="D11" s="6">
        <v>300</v>
      </c>
      <c r="E11" s="22">
        <v>25</v>
      </c>
      <c r="F11" s="16">
        <f t="shared" si="0"/>
        <v>7500</v>
      </c>
      <c r="G11" s="6">
        <v>7500</v>
      </c>
      <c r="H11" s="16">
        <f t="shared" si="1"/>
        <v>0</v>
      </c>
      <c r="I11" s="22">
        <v>30</v>
      </c>
    </row>
    <row r="12" spans="1:9" ht="23.25" x14ac:dyDescent="0.2">
      <c r="A12" s="14">
        <v>42376</v>
      </c>
      <c r="B12" s="15" t="s">
        <v>79</v>
      </c>
      <c r="C12" s="6" t="s">
        <v>15</v>
      </c>
      <c r="D12" s="6">
        <v>60</v>
      </c>
      <c r="E12" s="22">
        <v>17</v>
      </c>
      <c r="F12" s="16">
        <f t="shared" si="0"/>
        <v>1020</v>
      </c>
      <c r="G12" s="6">
        <v>1020</v>
      </c>
      <c r="H12" s="16">
        <f t="shared" si="1"/>
        <v>0</v>
      </c>
      <c r="I12" s="22">
        <v>22</v>
      </c>
    </row>
    <row r="13" spans="1:9" ht="23.25" x14ac:dyDescent="0.2">
      <c r="A13" s="14">
        <v>42377</v>
      </c>
      <c r="B13" s="15" t="s">
        <v>79</v>
      </c>
      <c r="C13" s="6" t="s">
        <v>16</v>
      </c>
      <c r="D13" s="6">
        <v>80</v>
      </c>
      <c r="E13" s="22">
        <v>28</v>
      </c>
      <c r="F13" s="16">
        <f t="shared" si="0"/>
        <v>2240</v>
      </c>
      <c r="G13" s="6">
        <v>2240</v>
      </c>
      <c r="H13" s="16">
        <f t="shared" si="1"/>
        <v>0</v>
      </c>
      <c r="I13" s="22">
        <v>33</v>
      </c>
    </row>
    <row r="14" spans="1:9" ht="23.25" x14ac:dyDescent="0.2">
      <c r="A14" s="14">
        <v>42378</v>
      </c>
      <c r="B14" s="15" t="s">
        <v>79</v>
      </c>
      <c r="C14" s="6" t="s">
        <v>17</v>
      </c>
      <c r="D14" s="6">
        <v>90</v>
      </c>
      <c r="E14" s="22">
        <v>40</v>
      </c>
      <c r="F14" s="16">
        <f t="shared" si="0"/>
        <v>3600</v>
      </c>
      <c r="G14" s="6">
        <v>3600</v>
      </c>
      <c r="H14" s="16">
        <f t="shared" si="1"/>
        <v>0</v>
      </c>
      <c r="I14" s="22">
        <v>45</v>
      </c>
    </row>
    <row r="15" spans="1:9" ht="23.25" x14ac:dyDescent="0.2">
      <c r="A15" s="14">
        <v>42379</v>
      </c>
      <c r="B15" s="15" t="s">
        <v>79</v>
      </c>
      <c r="C15" s="6" t="s">
        <v>18</v>
      </c>
      <c r="D15" s="6">
        <v>120</v>
      </c>
      <c r="E15" s="22">
        <v>26</v>
      </c>
      <c r="F15" s="16">
        <f t="shared" si="0"/>
        <v>3120</v>
      </c>
      <c r="G15" s="6">
        <v>3120</v>
      </c>
      <c r="H15" s="16">
        <f t="shared" si="1"/>
        <v>0</v>
      </c>
      <c r="I15" s="22">
        <v>31</v>
      </c>
    </row>
    <row r="16" spans="1:9" ht="23.25" x14ac:dyDescent="0.2">
      <c r="A16" s="14">
        <v>42380</v>
      </c>
      <c r="B16" s="15" t="s">
        <v>79</v>
      </c>
      <c r="C16" s="6" t="s">
        <v>19</v>
      </c>
      <c r="D16" s="6">
        <v>30</v>
      </c>
      <c r="E16" s="22">
        <v>19</v>
      </c>
      <c r="F16" s="16">
        <f t="shared" si="0"/>
        <v>570</v>
      </c>
      <c r="G16" s="6">
        <v>570</v>
      </c>
      <c r="H16" s="16">
        <f t="shared" si="1"/>
        <v>0</v>
      </c>
      <c r="I16" s="22">
        <v>24</v>
      </c>
    </row>
  </sheetData>
  <mergeCells count="1">
    <mergeCell ref="C1:G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18"/>
  <sheetViews>
    <sheetView rightToLeft="1" workbookViewId="0">
      <selection activeCell="D4" sqref="D4"/>
    </sheetView>
  </sheetViews>
  <sheetFormatPr defaultRowHeight="14.25" x14ac:dyDescent="0.2"/>
  <sheetData>
    <row r="1" spans="1:156" ht="82.5" customHeight="1" thickBot="1" x14ac:dyDescent="0.25">
      <c r="B1" s="27" t="s">
        <v>77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9"/>
    </row>
    <row r="2" spans="1:156" ht="21.75" thickTop="1" thickBot="1" x14ac:dyDescent="0.25">
      <c r="A2" s="9" t="s">
        <v>20</v>
      </c>
      <c r="B2" s="9" t="s">
        <v>21</v>
      </c>
      <c r="C2" s="9" t="s">
        <v>22</v>
      </c>
      <c r="D2" s="8" t="s">
        <v>3</v>
      </c>
      <c r="E2" s="9" t="s">
        <v>23</v>
      </c>
      <c r="F2" s="8" t="s">
        <v>0</v>
      </c>
      <c r="G2" s="9" t="s">
        <v>24</v>
      </c>
      <c r="H2" s="8" t="s">
        <v>3</v>
      </c>
      <c r="I2" s="9" t="s">
        <v>23</v>
      </c>
      <c r="J2" s="8" t="s">
        <v>0</v>
      </c>
      <c r="K2" s="9" t="s">
        <v>25</v>
      </c>
      <c r="L2" s="8" t="s">
        <v>3</v>
      </c>
      <c r="M2" s="9" t="s">
        <v>23</v>
      </c>
      <c r="N2" s="8" t="s">
        <v>0</v>
      </c>
      <c r="O2" s="9" t="s">
        <v>26</v>
      </c>
      <c r="P2" s="8" t="s">
        <v>3</v>
      </c>
      <c r="Q2" s="9" t="s">
        <v>23</v>
      </c>
      <c r="R2" s="8" t="s">
        <v>0</v>
      </c>
      <c r="S2" s="9" t="s">
        <v>27</v>
      </c>
      <c r="T2" s="9" t="s">
        <v>23</v>
      </c>
      <c r="U2" s="8" t="s">
        <v>0</v>
      </c>
      <c r="V2" s="9" t="s">
        <v>28</v>
      </c>
      <c r="W2" s="9" t="s">
        <v>23</v>
      </c>
      <c r="X2" s="8" t="s">
        <v>0</v>
      </c>
      <c r="Y2" s="9" t="s">
        <v>29</v>
      </c>
      <c r="Z2" s="9" t="s">
        <v>23</v>
      </c>
      <c r="AA2" s="8" t="s">
        <v>0</v>
      </c>
      <c r="AB2" s="9" t="s">
        <v>30</v>
      </c>
      <c r="AC2" s="9" t="s">
        <v>23</v>
      </c>
      <c r="AD2" s="8" t="s">
        <v>0</v>
      </c>
      <c r="AE2" s="9" t="s">
        <v>31</v>
      </c>
      <c r="AF2" s="9" t="s">
        <v>23</v>
      </c>
      <c r="AG2" s="8" t="s">
        <v>0</v>
      </c>
      <c r="AH2" s="9" t="s">
        <v>32</v>
      </c>
      <c r="AI2" s="9" t="s">
        <v>23</v>
      </c>
      <c r="AJ2" s="8" t="s">
        <v>0</v>
      </c>
      <c r="AK2" s="9" t="s">
        <v>33</v>
      </c>
      <c r="AL2" s="9" t="s">
        <v>23</v>
      </c>
      <c r="AM2" s="8" t="s">
        <v>0</v>
      </c>
      <c r="AN2" s="9" t="s">
        <v>34</v>
      </c>
      <c r="AO2" s="9" t="s">
        <v>23</v>
      </c>
      <c r="AP2" s="8" t="s">
        <v>0</v>
      </c>
      <c r="AQ2" s="9" t="s">
        <v>35</v>
      </c>
      <c r="AR2" s="9" t="s">
        <v>23</v>
      </c>
      <c r="AS2" s="8" t="s">
        <v>0</v>
      </c>
      <c r="AT2" s="9" t="s">
        <v>36</v>
      </c>
      <c r="AU2" s="9" t="s">
        <v>23</v>
      </c>
      <c r="AV2" s="8" t="s">
        <v>0</v>
      </c>
      <c r="AW2" s="9" t="s">
        <v>37</v>
      </c>
      <c r="AX2" s="9" t="s">
        <v>23</v>
      </c>
      <c r="AY2" s="8" t="s">
        <v>0</v>
      </c>
      <c r="AZ2" s="9" t="s">
        <v>38</v>
      </c>
      <c r="BA2" s="9" t="s">
        <v>23</v>
      </c>
      <c r="BB2" s="8" t="s">
        <v>0</v>
      </c>
      <c r="BC2" s="9" t="s">
        <v>39</v>
      </c>
      <c r="BD2" s="9" t="s">
        <v>23</v>
      </c>
      <c r="BE2" s="8" t="s">
        <v>0</v>
      </c>
      <c r="BF2" s="9" t="s">
        <v>40</v>
      </c>
      <c r="BG2" s="9" t="s">
        <v>23</v>
      </c>
      <c r="BH2" s="8" t="s">
        <v>0</v>
      </c>
      <c r="BI2" s="9" t="s">
        <v>41</v>
      </c>
      <c r="BJ2" s="9" t="s">
        <v>23</v>
      </c>
      <c r="BK2" s="8" t="s">
        <v>0</v>
      </c>
      <c r="BL2" s="9" t="s">
        <v>42</v>
      </c>
      <c r="BM2" s="9" t="s">
        <v>23</v>
      </c>
      <c r="BN2" s="8" t="s">
        <v>0</v>
      </c>
      <c r="BO2" s="9" t="s">
        <v>43</v>
      </c>
      <c r="BP2" s="9" t="s">
        <v>23</v>
      </c>
      <c r="BQ2" s="8" t="s">
        <v>0</v>
      </c>
      <c r="BR2" s="9" t="s">
        <v>44</v>
      </c>
      <c r="BS2" s="9" t="s">
        <v>23</v>
      </c>
      <c r="BT2" s="8" t="s">
        <v>0</v>
      </c>
      <c r="BU2" s="9" t="s">
        <v>45</v>
      </c>
      <c r="BV2" s="9" t="s">
        <v>23</v>
      </c>
      <c r="BW2" s="8" t="s">
        <v>0</v>
      </c>
      <c r="BX2" s="9" t="s">
        <v>46</v>
      </c>
      <c r="BY2" s="9" t="s">
        <v>23</v>
      </c>
      <c r="BZ2" s="8" t="s">
        <v>0</v>
      </c>
      <c r="CA2" s="9" t="s">
        <v>47</v>
      </c>
      <c r="CB2" s="9" t="s">
        <v>23</v>
      </c>
      <c r="CC2" s="8" t="s">
        <v>0</v>
      </c>
      <c r="CD2" s="9" t="s">
        <v>48</v>
      </c>
      <c r="CE2" s="9" t="s">
        <v>23</v>
      </c>
      <c r="CF2" s="8" t="s">
        <v>0</v>
      </c>
      <c r="CG2" s="9" t="s">
        <v>49</v>
      </c>
      <c r="CH2" s="9" t="s">
        <v>23</v>
      </c>
      <c r="CI2" s="8" t="s">
        <v>0</v>
      </c>
      <c r="CJ2" s="9" t="s">
        <v>50</v>
      </c>
      <c r="CK2" s="9" t="s">
        <v>23</v>
      </c>
      <c r="CL2" s="8" t="s">
        <v>0</v>
      </c>
      <c r="CM2" s="9" t="s">
        <v>51</v>
      </c>
      <c r="CN2" s="9" t="s">
        <v>23</v>
      </c>
      <c r="CO2" s="8" t="s">
        <v>0</v>
      </c>
      <c r="CP2" s="9" t="s">
        <v>52</v>
      </c>
      <c r="CQ2" s="9" t="s">
        <v>23</v>
      </c>
      <c r="CR2" s="8" t="s">
        <v>0</v>
      </c>
      <c r="CS2" s="9" t="s">
        <v>53</v>
      </c>
      <c r="CT2" s="9" t="s">
        <v>23</v>
      </c>
      <c r="CU2" s="8" t="s">
        <v>0</v>
      </c>
      <c r="CV2" s="9" t="s">
        <v>54</v>
      </c>
      <c r="CW2" s="9" t="s">
        <v>23</v>
      </c>
      <c r="CX2" s="8" t="s">
        <v>0</v>
      </c>
      <c r="CY2" s="9" t="s">
        <v>55</v>
      </c>
      <c r="CZ2" s="9" t="s">
        <v>23</v>
      </c>
      <c r="DA2" s="8" t="s">
        <v>0</v>
      </c>
      <c r="DB2" s="9" t="s">
        <v>56</v>
      </c>
      <c r="DC2" s="9" t="s">
        <v>23</v>
      </c>
      <c r="DD2" s="8" t="s">
        <v>0</v>
      </c>
      <c r="DE2" s="9" t="s">
        <v>57</v>
      </c>
      <c r="DF2" s="9" t="s">
        <v>23</v>
      </c>
      <c r="DG2" s="8" t="s">
        <v>0</v>
      </c>
      <c r="DH2" s="9" t="s">
        <v>58</v>
      </c>
      <c r="DI2" s="9" t="s">
        <v>23</v>
      </c>
      <c r="DJ2" s="8" t="s">
        <v>0</v>
      </c>
      <c r="DK2" s="9" t="s">
        <v>59</v>
      </c>
      <c r="DL2" s="9" t="s">
        <v>23</v>
      </c>
      <c r="DM2" s="8" t="s">
        <v>0</v>
      </c>
      <c r="DN2" s="9" t="s">
        <v>60</v>
      </c>
      <c r="DO2" s="9" t="s">
        <v>23</v>
      </c>
      <c r="DP2" s="8" t="s">
        <v>0</v>
      </c>
      <c r="DQ2" s="9" t="s">
        <v>61</v>
      </c>
      <c r="DR2" s="9" t="s">
        <v>23</v>
      </c>
      <c r="DS2" s="8" t="s">
        <v>0</v>
      </c>
      <c r="DT2" s="9" t="s">
        <v>62</v>
      </c>
      <c r="DU2" s="9" t="s">
        <v>23</v>
      </c>
      <c r="DV2" s="8" t="s">
        <v>0</v>
      </c>
      <c r="DW2" s="9" t="s">
        <v>63</v>
      </c>
      <c r="DX2" s="9" t="s">
        <v>23</v>
      </c>
      <c r="DY2" s="8" t="s">
        <v>0</v>
      </c>
      <c r="DZ2" s="9" t="s">
        <v>64</v>
      </c>
      <c r="EA2" s="9" t="s">
        <v>23</v>
      </c>
      <c r="EB2" s="8" t="s">
        <v>0</v>
      </c>
      <c r="EC2" s="9" t="s">
        <v>65</v>
      </c>
      <c r="ED2" s="9" t="s">
        <v>23</v>
      </c>
      <c r="EE2" s="8" t="s">
        <v>0</v>
      </c>
      <c r="EF2" s="9" t="s">
        <v>66</v>
      </c>
      <c r="EG2" s="9" t="s">
        <v>23</v>
      </c>
      <c r="EH2" s="8" t="s">
        <v>0</v>
      </c>
      <c r="EI2" s="9" t="s">
        <v>67</v>
      </c>
      <c r="EJ2" s="9" t="s">
        <v>23</v>
      </c>
      <c r="EK2" s="8" t="s">
        <v>0</v>
      </c>
      <c r="EL2" s="9" t="s">
        <v>68</v>
      </c>
      <c r="EM2" s="9" t="s">
        <v>23</v>
      </c>
      <c r="EN2" s="8" t="s">
        <v>0</v>
      </c>
      <c r="EO2" s="9" t="s">
        <v>69</v>
      </c>
      <c r="EP2" s="9" t="s">
        <v>23</v>
      </c>
      <c r="EQ2" s="8" t="s">
        <v>0</v>
      </c>
      <c r="ER2" s="9" t="s">
        <v>70</v>
      </c>
      <c r="ES2" s="9" t="s">
        <v>23</v>
      </c>
      <c r="ET2" s="8" t="s">
        <v>0</v>
      </c>
      <c r="EU2" s="9" t="s">
        <v>71</v>
      </c>
      <c r="EV2" s="9" t="s">
        <v>23</v>
      </c>
      <c r="EW2" s="8" t="s">
        <v>0</v>
      </c>
      <c r="EX2" s="9" t="s">
        <v>72</v>
      </c>
      <c r="EY2" s="9" t="s">
        <v>23</v>
      </c>
      <c r="EZ2" s="8" t="s">
        <v>0</v>
      </c>
    </row>
    <row r="3" spans="1:156" ht="18.75" thickTop="1" x14ac:dyDescent="0.2">
      <c r="A3" s="10" t="s">
        <v>80</v>
      </c>
      <c r="B3" s="10">
        <v>1001</v>
      </c>
      <c r="C3" s="10" t="s">
        <v>9</v>
      </c>
      <c r="D3" s="28">
        <v>2</v>
      </c>
      <c r="E3" s="18">
        <f>IF(ISERROR(VLOOKUP(C3,مخزن!$C$6:$I$9998,7,0)),"",VLOOKUP(C3,مخزن!$C$6:$I$9998,7,0))</f>
        <v>25</v>
      </c>
      <c r="F3" s="11">
        <v>42736</v>
      </c>
      <c r="G3" s="18" t="s">
        <v>12</v>
      </c>
      <c r="H3" s="28">
        <v>1</v>
      </c>
      <c r="I3" s="18">
        <f>IF(ISERROR(VLOOKUP(G3,مخزن!$C$6:$I$9998,7,0)),"",VLOOKUP(G3,مخزن!$C$6:$I$9998,7,0))</f>
        <v>27</v>
      </c>
      <c r="J3" s="11">
        <v>42736</v>
      </c>
      <c r="K3" s="18" t="s">
        <v>10</v>
      </c>
      <c r="L3" s="28">
        <v>1</v>
      </c>
      <c r="M3" s="18">
        <f>IF(ISERROR(VLOOKUP(K3,مخزن!$C$6:$I$9998,7,0)),"",VLOOKUP(K3,مخزن!$C$6:$I$9998,7,0))</f>
        <v>20</v>
      </c>
      <c r="N3" s="11">
        <v>42737</v>
      </c>
      <c r="O3" s="18"/>
      <c r="P3" s="28">
        <v>1</v>
      </c>
      <c r="Q3" s="18" t="str">
        <f>IF(ISERROR(VLOOKUP(O3,مخزن!$C$6:$I$9998,7,0)),"",VLOOKUP(O3,مخزن!$C$6:$I$9998,7,0))</f>
        <v/>
      </c>
      <c r="R3" s="11"/>
      <c r="S3" s="18"/>
      <c r="T3" s="18" t="str">
        <f>IF(ISERROR(VLOOKUP(S3,مخزن!$C$6:$I$9998,7,0)),"",VLOOKUP(S3,مخزن!$C$6:$I$9998,7,0))</f>
        <v/>
      </c>
      <c r="U3" s="11"/>
      <c r="V3" s="18"/>
      <c r="W3" s="18" t="str">
        <f>IF(ISERROR(VLOOKUP(V3,مخزن!$C$6:$I$9998,7,0)),"",VLOOKUP(V3,مخزن!$C$6:$I$9998,7,0))</f>
        <v/>
      </c>
      <c r="X3" s="11"/>
      <c r="Y3" s="18"/>
      <c r="Z3" s="18" t="str">
        <f>IF(ISERROR(VLOOKUP(Y3,مخزن!$C$6:$I$9998,7,0)),"",VLOOKUP(Y3,مخزن!$C$6:$I$9998,7,0))</f>
        <v/>
      </c>
      <c r="AA3" s="11"/>
      <c r="AB3" s="18"/>
      <c r="AC3" s="18" t="str">
        <f>IF(ISERROR(VLOOKUP(AB3,مخزن!$C$6:$I$9998,7,0)),"",VLOOKUP(AB3,مخزن!$C$6:$I$9998,7,0))</f>
        <v/>
      </c>
      <c r="AD3" s="11"/>
      <c r="AE3" s="18"/>
      <c r="AF3" s="18" t="str">
        <f>IF(ISERROR(VLOOKUP(AE3,مخزن!$C$6:$I$9998,7,0)),"",VLOOKUP(AE3,مخزن!$C$6:$I$9998,7,0))</f>
        <v/>
      </c>
      <c r="AG3" s="11"/>
      <c r="AH3" s="18"/>
      <c r="AI3" s="18" t="str">
        <f>IF(ISERROR(VLOOKUP(AH3,مخزن!$C$6:$I$9998,7,0)),"",VLOOKUP(AH3,مخزن!$C$6:$I$9998,7,0))</f>
        <v/>
      </c>
      <c r="AJ3" s="11"/>
      <c r="AK3" s="18"/>
      <c r="AL3" s="18" t="str">
        <f>IF(ISERROR(VLOOKUP(AK3,مخزن!$C$6:$I$9998,7,0)),"",VLOOKUP(AK3,مخزن!$C$6:$I$9998,7,0))</f>
        <v/>
      </c>
      <c r="AM3" s="11"/>
      <c r="AN3" s="18"/>
      <c r="AO3" s="18" t="str">
        <f>IF(ISERROR(VLOOKUP(AN3,مخزن!$C$6:$I$9998,7,0)),"",VLOOKUP(AN3,مخزن!$C$6:$I$9998,7,0))</f>
        <v/>
      </c>
      <c r="AP3" s="11"/>
      <c r="AQ3" s="18"/>
      <c r="AR3" s="18" t="str">
        <f>IF(ISERROR(VLOOKUP(AQ3,مخزن!$C$6:$I$9998,7,0)),"",VLOOKUP(AQ3,مخزن!$C$6:$I$9998,7,0))</f>
        <v/>
      </c>
      <c r="AS3" s="11"/>
      <c r="AT3" s="18"/>
      <c r="AU3" s="18" t="str">
        <f>IF(ISERROR(VLOOKUP(AT3,مخزن!$C$6:$I$9998,7,0)),"",VLOOKUP(AT3,مخزن!$C$6:$I$9998,7,0))</f>
        <v/>
      </c>
      <c r="AV3" s="11"/>
      <c r="AW3" s="18"/>
      <c r="AX3" s="18" t="str">
        <f>IF(ISERROR(VLOOKUP(AW3,مخزن!$C$6:$I$9998,7,0)),"",VLOOKUP(AW3,مخزن!$C$6:$I$9998,7,0))</f>
        <v/>
      </c>
      <c r="AY3" s="11"/>
      <c r="AZ3" s="18"/>
      <c r="BA3" s="18" t="str">
        <f>IF(ISERROR(VLOOKUP(AZ3,مخزن!$C$6:$I$9998,7,0)),"",VLOOKUP(AZ3,مخزن!$C$6:$I$9998,7,0))</f>
        <v/>
      </c>
      <c r="BB3" s="11"/>
      <c r="BC3" s="18"/>
      <c r="BD3" s="18" t="str">
        <f>IF(ISERROR(VLOOKUP(BC3,مخزن!$C$6:$I$9998,7,0)),"",VLOOKUP(BC3,مخزن!$C$6:$I$9998,7,0))</f>
        <v/>
      </c>
      <c r="BE3" s="11"/>
      <c r="BF3" s="18"/>
      <c r="BG3" s="18" t="str">
        <f>IF(ISERROR(VLOOKUP(BF3,مخزن!$C$6:$I$9998,7,0)),"",VLOOKUP(BF3,مخزن!$C$6:$I$9998,7,0))</f>
        <v/>
      </c>
      <c r="BH3" s="11"/>
      <c r="BI3" s="18"/>
      <c r="BJ3" s="18" t="str">
        <f>IF(ISERROR(VLOOKUP(BI3,مخزن!$C$6:$I$9998,7,0)),"",VLOOKUP(BI3,مخزن!$C$6:$I$9998,7,0))</f>
        <v/>
      </c>
      <c r="BK3" s="11"/>
      <c r="BL3" s="18"/>
      <c r="BM3" s="18" t="str">
        <f>IF(ISERROR(VLOOKUP(BL3,مخزن!$C$6:$I$9998,7,0)),"",VLOOKUP(BL3,مخزن!$C$6:$I$9998,7,0))</f>
        <v/>
      </c>
      <c r="BN3" s="11"/>
      <c r="BO3" s="18"/>
      <c r="BP3" s="18" t="str">
        <f>IF(ISERROR(VLOOKUP(BO3,مخزن!$C$6:$I$9998,7,0)),"",VLOOKUP(BO3,مخزن!$C$6:$I$9998,7,0))</f>
        <v/>
      </c>
      <c r="BQ3" s="11"/>
      <c r="BR3" s="18"/>
      <c r="BS3" s="18" t="str">
        <f>IF(ISERROR(VLOOKUP(BR3,مخزن!$C$6:$I$9998,7,0)),"",VLOOKUP(BR3,مخزن!$C$6:$I$9998,7,0))</f>
        <v/>
      </c>
      <c r="BT3" s="11"/>
      <c r="BU3" s="18"/>
      <c r="BV3" s="18" t="str">
        <f>IF(ISERROR(VLOOKUP(BU3,مخزن!$C$6:$I$9998,7,0)),"",VLOOKUP(BU3,مخزن!$C$6:$I$9998,7,0))</f>
        <v/>
      </c>
      <c r="BW3" s="11"/>
      <c r="BX3" s="18"/>
      <c r="BY3" s="18" t="str">
        <f>IF(ISERROR(VLOOKUP(BX3,مخزن!$C$6:$I$9998,7,0)),"",VLOOKUP(BX3,مخزن!$C$6:$I$9998,7,0))</f>
        <v/>
      </c>
      <c r="BZ3" s="11"/>
      <c r="CA3" s="18"/>
      <c r="CB3" s="18" t="str">
        <f>IF(ISERROR(VLOOKUP(CA3,مخزن!$C$6:$I$9998,7,0)),"",VLOOKUP(CA3,مخزن!$C$6:$I$9998,7,0))</f>
        <v/>
      </c>
      <c r="CC3" s="11"/>
      <c r="CD3" s="18"/>
      <c r="CE3" s="18" t="str">
        <f>IF(ISERROR(VLOOKUP(CD3,مخزن!$C$6:$I$9998,7,0)),"",VLOOKUP(CD3,مخزن!$C$6:$I$9998,7,0))</f>
        <v/>
      </c>
      <c r="CF3" s="11"/>
      <c r="CG3" s="18"/>
      <c r="CH3" s="18" t="str">
        <f>IF(ISERROR(VLOOKUP(CG3,مخزن!$C$6:$I$9998,7,0)),"",VLOOKUP(CG3,مخزن!$C$6:$I$9998,7,0))</f>
        <v/>
      </c>
      <c r="CI3" s="11"/>
      <c r="CJ3" s="18"/>
      <c r="CK3" s="18" t="str">
        <f>IF(ISERROR(VLOOKUP(CJ3,مخزن!$C$6:$I$9998,7,0)),"",VLOOKUP(CJ3,مخزن!$C$6:$I$9998,7,0))</f>
        <v/>
      </c>
      <c r="CL3" s="11"/>
      <c r="CM3" s="18"/>
      <c r="CN3" s="18" t="str">
        <f>IF(ISERROR(VLOOKUP(CM3,مخزن!$C$6:$I$9998,7,0)),"",VLOOKUP(CM3,مخزن!$C$6:$I$9998,7,0))</f>
        <v/>
      </c>
      <c r="CO3" s="11"/>
      <c r="CP3" s="18"/>
      <c r="CQ3" s="18" t="str">
        <f>IF(ISERROR(VLOOKUP(CP3,مخزن!$C$6:$I$9998,7,0)),"",VLOOKUP(CP3,مخزن!$C$6:$I$9998,7,0))</f>
        <v/>
      </c>
      <c r="CR3" s="11"/>
      <c r="CS3" s="18"/>
      <c r="CT3" s="18" t="str">
        <f>IF(ISERROR(VLOOKUP(CS3,مخزن!$C$6:$I$9998,7,0)),"",VLOOKUP(CS3,مخزن!$C$6:$I$9998,7,0))</f>
        <v/>
      </c>
      <c r="CU3" s="11"/>
      <c r="CV3" s="18"/>
      <c r="CW3" s="18" t="str">
        <f>IF(ISERROR(VLOOKUP(CV3,مخزن!$C$6:$I$9998,7,0)),"",VLOOKUP(CV3,مخزن!$C$6:$I$9998,7,0))</f>
        <v/>
      </c>
      <c r="CX3" s="11"/>
      <c r="CY3" s="18"/>
      <c r="CZ3" s="18" t="str">
        <f>IF(ISERROR(VLOOKUP(CY3,مخزن!$C$6:$I$9998,7,0)),"",VLOOKUP(CY3,مخزن!$C$6:$I$9998,7,0))</f>
        <v/>
      </c>
      <c r="DA3" s="11"/>
      <c r="DB3" s="18"/>
      <c r="DC3" s="18" t="str">
        <f>IF(ISERROR(VLOOKUP(DB3,مخزن!$C$6:$I$9998,7,0)),"",VLOOKUP(DB3,مخزن!$C$6:$I$9998,7,0))</f>
        <v/>
      </c>
      <c r="DD3" s="11"/>
      <c r="DE3" s="18"/>
      <c r="DF3" s="18" t="str">
        <f>IF(ISERROR(VLOOKUP(DE3,مخزن!$C$6:$I$9998,7,0)),"",VLOOKUP(DE3,مخزن!$C$6:$I$9998,7,0))</f>
        <v/>
      </c>
      <c r="DG3" s="11"/>
      <c r="DH3" s="18"/>
      <c r="DI3" s="18" t="str">
        <f>IF(ISERROR(VLOOKUP(DH3,مخزن!$C$6:$I$9998,7,0)),"",VLOOKUP(DH3,مخزن!$C$6:$I$9998,7,0))</f>
        <v/>
      </c>
      <c r="DJ3" s="11"/>
      <c r="DK3" s="18"/>
      <c r="DL3" s="18" t="str">
        <f>IF(ISERROR(VLOOKUP(DK3,مخزن!$C$6:$I$9998,7,0)),"",VLOOKUP(DK3,مخزن!$C$6:$I$9998,7,0))</f>
        <v/>
      </c>
      <c r="DM3" s="11"/>
      <c r="DN3" s="18"/>
      <c r="DO3" s="18" t="str">
        <f>IF(ISERROR(VLOOKUP(DN3,مخزن!$C$6:$I$9998,7,0)),"",VLOOKUP(DN3,مخزن!$C$6:$I$9998,7,0))</f>
        <v/>
      </c>
      <c r="DP3" s="11"/>
      <c r="DQ3" s="18"/>
      <c r="DR3" s="18" t="str">
        <f>IF(ISERROR(VLOOKUP(DQ3,مخزن!$C$6:$I$9998,7,0)),"",VLOOKUP(DQ3,مخزن!$C$6:$I$9998,7,0))</f>
        <v/>
      </c>
      <c r="DS3" s="11"/>
      <c r="DT3" s="18"/>
      <c r="DU3" s="18" t="str">
        <f>IF(ISERROR(VLOOKUP(DT3,مخزن!$C$6:$I$9998,7,0)),"",VLOOKUP(DT3,مخزن!$C$6:$I$9998,7,0))</f>
        <v/>
      </c>
      <c r="DV3" s="11"/>
      <c r="DW3" s="18"/>
      <c r="DX3" s="18" t="str">
        <f>IF(ISERROR(VLOOKUP(DW3,مخزن!$C$6:$I$9998,7,0)),"",VLOOKUP(DW3,مخزن!$C$6:$I$9998,7,0))</f>
        <v/>
      </c>
      <c r="DY3" s="11"/>
      <c r="DZ3" s="18"/>
      <c r="EA3" s="18" t="str">
        <f>IF(ISERROR(VLOOKUP(DZ3,مخزن!$C$6:$I$9998,7,0)),"",VLOOKUP(DZ3,مخزن!$C$6:$I$9998,7,0))</f>
        <v/>
      </c>
      <c r="EB3" s="11"/>
      <c r="EC3" s="18"/>
      <c r="ED3" s="18" t="str">
        <f>IF(ISERROR(VLOOKUP(EC3,مخزن!$C$6:$I$9998,7,0)),"",VLOOKUP(EC3,مخزن!$C$6:$I$9998,7,0))</f>
        <v/>
      </c>
      <c r="EE3" s="11"/>
      <c r="EF3" s="18"/>
      <c r="EG3" s="18" t="str">
        <f>IF(ISERROR(VLOOKUP(EF3,مخزن!$C$6:$I$9998,7,0)),"",VLOOKUP(EF3,مخزن!$C$6:$I$9998,7,0))</f>
        <v/>
      </c>
      <c r="EH3" s="11"/>
      <c r="EI3" s="18"/>
      <c r="EJ3" s="18" t="str">
        <f>IF(ISERROR(VLOOKUP(EI3,مخزن!$C$6:$I$9998,7,0)),"",VLOOKUP(EI3,مخزن!$C$6:$I$9998,7,0))</f>
        <v/>
      </c>
      <c r="EK3" s="11"/>
      <c r="EL3" s="18"/>
      <c r="EM3" s="18" t="str">
        <f>IF(ISERROR(VLOOKUP(EL3,مخزن!$C$6:$I$9998,7,0)),"",VLOOKUP(EL3,مخزن!$C$6:$I$9998,7,0))</f>
        <v/>
      </c>
      <c r="EN3" s="11"/>
      <c r="EO3" s="18"/>
      <c r="EP3" s="18" t="str">
        <f>IF(ISERROR(VLOOKUP(EO3,مخزن!$C$6:$I$9998,7,0)),"",VLOOKUP(EO3,مخزن!$C$6:$I$9998,7,0))</f>
        <v/>
      </c>
      <c r="EQ3" s="11"/>
      <c r="ER3" s="18"/>
      <c r="ES3" s="18" t="str">
        <f>IF(ISERROR(VLOOKUP(ER3,مخزن!$C$6:$I$9998,7,0)),"",VLOOKUP(ER3,مخزن!$C$6:$I$9998,7,0))</f>
        <v/>
      </c>
      <c r="ET3" s="11"/>
      <c r="EU3" s="18"/>
      <c r="EV3" s="18" t="str">
        <f>IF(ISERROR(VLOOKUP(EU3,مخزن!$C$6:$I$9998,7,0)),"",VLOOKUP(EU3,مخزن!$C$6:$I$9998,7,0))</f>
        <v/>
      </c>
      <c r="EW3" s="11"/>
      <c r="EX3" s="18"/>
      <c r="EY3" s="18" t="str">
        <f>IF(ISERROR(VLOOKUP(EX3,مخزن!$C$6:$I$9998,7,0)),"",VLOOKUP(EX3,مخزن!$C$6:$I$9998,7,0))</f>
        <v/>
      </c>
      <c r="EZ3" s="11"/>
    </row>
    <row r="4" spans="1:156" ht="18" x14ac:dyDescent="0.2">
      <c r="A4" s="18" t="s">
        <v>81</v>
      </c>
      <c r="B4" s="7">
        <v>1002</v>
      </c>
      <c r="C4" s="7" t="s">
        <v>15</v>
      </c>
      <c r="D4" s="17">
        <v>2</v>
      </c>
      <c r="E4" s="18">
        <f>IF(ISERROR(VLOOKUP(C4,مخزن!$C$6:$I$9998,7,0)),"",VLOOKUP(C4,مخزن!$C$6:$I$9998,7,0))</f>
        <v>22</v>
      </c>
      <c r="F4" s="24">
        <v>42736</v>
      </c>
      <c r="G4" s="17" t="s">
        <v>14</v>
      </c>
      <c r="H4" s="17">
        <v>2</v>
      </c>
      <c r="I4" s="18">
        <f>IF(ISERROR(VLOOKUP(G4,مخزن!$C$6:$I$9998,7,0)),"",VLOOKUP(G4,مخزن!$C$6:$I$9998,7,0))</f>
        <v>30</v>
      </c>
      <c r="J4" s="24">
        <v>42737</v>
      </c>
      <c r="K4" s="17"/>
      <c r="L4" s="17">
        <v>2</v>
      </c>
      <c r="M4" s="18" t="str">
        <f>IF(ISERROR(VLOOKUP(K4,مخزن!$C$6:$I$9998,7,0)),"",VLOOKUP(K4,مخزن!$C$6:$I$9998,7,0))</f>
        <v/>
      </c>
      <c r="N4" s="7"/>
      <c r="O4" s="17"/>
      <c r="P4" s="17">
        <v>2</v>
      </c>
      <c r="Q4" s="18" t="str">
        <f>IF(ISERROR(VLOOKUP(O4,مخزن!$C$6:$I$9998,7,0)),"",VLOOKUP(O4,مخزن!$C$6:$I$9998,7,0))</f>
        <v/>
      </c>
      <c r="R4" s="7"/>
      <c r="S4" s="17"/>
      <c r="T4" s="18" t="str">
        <f>IF(ISERROR(VLOOKUP(S4,مخزن!$C$6:$I$9998,7,0)),"",VLOOKUP(S4,مخزن!$C$6:$I$9998,7,0))</f>
        <v/>
      </c>
      <c r="U4" s="7"/>
      <c r="V4" s="17"/>
      <c r="W4" s="18" t="str">
        <f>IF(ISERROR(VLOOKUP(V4,مخزن!$C$6:$I$9998,7,0)),"",VLOOKUP(V4,مخزن!$C$6:$I$9998,7,0))</f>
        <v/>
      </c>
      <c r="X4" s="7"/>
      <c r="Y4" s="17"/>
      <c r="Z4" s="18" t="str">
        <f>IF(ISERROR(VLOOKUP(Y4,مخزن!$C$6:$I$9998,7,0)),"",VLOOKUP(Y4,مخزن!$C$6:$I$9998,7,0))</f>
        <v/>
      </c>
      <c r="AA4" s="7"/>
      <c r="AB4" s="17"/>
      <c r="AC4" s="18" t="str">
        <f>IF(ISERROR(VLOOKUP(AB4,مخزن!$C$6:$I$9998,7,0)),"",VLOOKUP(AB4,مخزن!$C$6:$I$9998,7,0))</f>
        <v/>
      </c>
      <c r="AD4" s="7"/>
      <c r="AE4" s="17"/>
      <c r="AF4" s="18" t="str">
        <f>IF(ISERROR(VLOOKUP(AE4,مخزن!$C$6:$I$9998,7,0)),"",VLOOKUP(AE4,مخزن!$C$6:$I$9998,7,0))</f>
        <v/>
      </c>
      <c r="AG4" s="7"/>
      <c r="AH4" s="17"/>
      <c r="AI4" s="18" t="str">
        <f>IF(ISERROR(VLOOKUP(AH4,مخزن!$C$6:$I$9998,7,0)),"",VLOOKUP(AH4,مخزن!$C$6:$I$9998,7,0))</f>
        <v/>
      </c>
      <c r="AJ4" s="7"/>
      <c r="AK4" s="17"/>
      <c r="AL4" s="18" t="str">
        <f>IF(ISERROR(VLOOKUP(AK4,مخزن!$C$6:$I$9998,7,0)),"",VLOOKUP(AK4,مخزن!$C$6:$I$9998,7,0))</f>
        <v/>
      </c>
      <c r="AM4" s="7"/>
      <c r="AN4" s="17"/>
      <c r="AO4" s="18" t="str">
        <f>IF(ISERROR(VLOOKUP(AN4,مخزن!$C$6:$I$9998,7,0)),"",VLOOKUP(AN4,مخزن!$C$6:$I$9998,7,0))</f>
        <v/>
      </c>
      <c r="AP4" s="7"/>
      <c r="AQ4" s="17"/>
      <c r="AR4" s="18" t="str">
        <f>IF(ISERROR(VLOOKUP(AQ4,مخزن!$C$6:$I$9998,7,0)),"",VLOOKUP(AQ4,مخزن!$C$6:$I$9998,7,0))</f>
        <v/>
      </c>
      <c r="AS4" s="7"/>
      <c r="AT4" s="17"/>
      <c r="AU4" s="18" t="str">
        <f>IF(ISERROR(VLOOKUP(AT4,مخزن!$C$6:$I$9998,7,0)),"",VLOOKUP(AT4,مخزن!$C$6:$I$9998,7,0))</f>
        <v/>
      </c>
      <c r="AV4" s="7"/>
      <c r="AW4" s="17"/>
      <c r="AX4" s="18" t="str">
        <f>IF(ISERROR(VLOOKUP(AW4,مخزن!$C$6:$I$9998,7,0)),"",VLOOKUP(AW4,مخزن!$C$6:$I$9998,7,0))</f>
        <v/>
      </c>
      <c r="AY4" s="7"/>
      <c r="AZ4" s="17"/>
      <c r="BA4" s="18" t="str">
        <f>IF(ISERROR(VLOOKUP(AZ4,مخزن!$C$6:$I$9998,7,0)),"",VLOOKUP(AZ4,مخزن!$C$6:$I$9998,7,0))</f>
        <v/>
      </c>
      <c r="BB4" s="7"/>
      <c r="BC4" s="17"/>
      <c r="BD4" s="18" t="str">
        <f>IF(ISERROR(VLOOKUP(BC4,مخزن!$C$6:$I$9998,7,0)),"",VLOOKUP(BC4,مخزن!$C$6:$I$9998,7,0))</f>
        <v/>
      </c>
      <c r="BE4" s="7"/>
      <c r="BF4" s="17"/>
      <c r="BG4" s="18" t="str">
        <f>IF(ISERROR(VLOOKUP(BF4,مخزن!$C$6:$I$9998,7,0)),"",VLOOKUP(BF4,مخزن!$C$6:$I$9998,7,0))</f>
        <v/>
      </c>
      <c r="BH4" s="7"/>
      <c r="BI4" s="17"/>
      <c r="BJ4" s="18" t="str">
        <f>IF(ISERROR(VLOOKUP(BI4,مخزن!$C$6:$I$9998,7,0)),"",VLOOKUP(BI4,مخزن!$C$6:$I$9998,7,0))</f>
        <v/>
      </c>
      <c r="BK4" s="7"/>
      <c r="BL4" s="17"/>
      <c r="BM4" s="18" t="str">
        <f>IF(ISERROR(VLOOKUP(BL4,مخزن!$C$6:$I$9998,7,0)),"",VLOOKUP(BL4,مخزن!$C$6:$I$9998,7,0))</f>
        <v/>
      </c>
      <c r="BN4" s="7"/>
      <c r="BO4" s="17"/>
      <c r="BP4" s="18" t="str">
        <f>IF(ISERROR(VLOOKUP(BO4,مخزن!$C$6:$I$9998,7,0)),"",VLOOKUP(BO4,مخزن!$C$6:$I$9998,7,0))</f>
        <v/>
      </c>
      <c r="BQ4" s="7"/>
      <c r="BR4" s="17"/>
      <c r="BS4" s="18" t="str">
        <f>IF(ISERROR(VLOOKUP(BR4,مخزن!$C$6:$I$9998,7,0)),"",VLOOKUP(BR4,مخزن!$C$6:$I$9998,7,0))</f>
        <v/>
      </c>
      <c r="BT4" s="7"/>
      <c r="BU4" s="17"/>
      <c r="BV4" s="18" t="str">
        <f>IF(ISERROR(VLOOKUP(BU4,مخزن!$C$6:$I$9998,7,0)),"",VLOOKUP(BU4,مخزن!$C$6:$I$9998,7,0))</f>
        <v/>
      </c>
      <c r="BW4" s="7"/>
      <c r="BX4" s="17"/>
      <c r="BY4" s="18" t="str">
        <f>IF(ISERROR(VLOOKUP(BX4,مخزن!$C$6:$I$9998,7,0)),"",VLOOKUP(BX4,مخزن!$C$6:$I$9998,7,0))</f>
        <v/>
      </c>
      <c r="BZ4" s="7"/>
      <c r="CA4" s="17"/>
      <c r="CB4" s="18" t="str">
        <f>IF(ISERROR(VLOOKUP(CA4,مخزن!$C$6:$I$9998,7,0)),"",VLOOKUP(CA4,مخزن!$C$6:$I$9998,7,0))</f>
        <v/>
      </c>
      <c r="CC4" s="7"/>
      <c r="CD4" s="17"/>
      <c r="CE4" s="18" t="str">
        <f>IF(ISERROR(VLOOKUP(CD4,مخزن!$C$6:$I$9998,7,0)),"",VLOOKUP(CD4,مخزن!$C$6:$I$9998,7,0))</f>
        <v/>
      </c>
      <c r="CF4" s="7"/>
      <c r="CG4" s="17"/>
      <c r="CH4" s="18" t="str">
        <f>IF(ISERROR(VLOOKUP(CG4,مخزن!$C$6:$I$9998,7,0)),"",VLOOKUP(CG4,مخزن!$C$6:$I$9998,7,0))</f>
        <v/>
      </c>
      <c r="CI4" s="7"/>
      <c r="CJ4" s="17"/>
      <c r="CK4" s="18" t="str">
        <f>IF(ISERROR(VLOOKUP(CJ4,مخزن!$C$6:$I$9998,7,0)),"",VLOOKUP(CJ4,مخزن!$C$6:$I$9998,7,0))</f>
        <v/>
      </c>
      <c r="CL4" s="7"/>
      <c r="CM4" s="17"/>
      <c r="CN4" s="18" t="str">
        <f>IF(ISERROR(VLOOKUP(CM4,مخزن!$C$6:$I$9998,7,0)),"",VLOOKUP(CM4,مخزن!$C$6:$I$9998,7,0))</f>
        <v/>
      </c>
      <c r="CO4" s="7"/>
      <c r="CP4" s="17"/>
      <c r="CQ4" s="18" t="str">
        <f>IF(ISERROR(VLOOKUP(CP4,مخزن!$C$6:$I$9998,7,0)),"",VLOOKUP(CP4,مخزن!$C$6:$I$9998,7,0))</f>
        <v/>
      </c>
      <c r="CR4" s="7"/>
      <c r="CS4" s="17"/>
      <c r="CT4" s="18" t="str">
        <f>IF(ISERROR(VLOOKUP(CS4,مخزن!$C$6:$I$9998,7,0)),"",VLOOKUP(CS4,مخزن!$C$6:$I$9998,7,0))</f>
        <v/>
      </c>
      <c r="CU4" s="7"/>
      <c r="CV4" s="17"/>
      <c r="CW4" s="18" t="str">
        <f>IF(ISERROR(VLOOKUP(CV4,مخزن!$C$6:$I$9998,7,0)),"",VLOOKUP(CV4,مخزن!$C$6:$I$9998,7,0))</f>
        <v/>
      </c>
      <c r="CX4" s="7"/>
      <c r="CY4" s="17"/>
      <c r="CZ4" s="18" t="str">
        <f>IF(ISERROR(VLOOKUP(CY4,مخزن!$C$6:$I$9998,7,0)),"",VLOOKUP(CY4,مخزن!$C$6:$I$9998,7,0))</f>
        <v/>
      </c>
      <c r="DA4" s="7"/>
      <c r="DB4" s="17"/>
      <c r="DC4" s="18" t="str">
        <f>IF(ISERROR(VLOOKUP(DB4,مخزن!$C$6:$I$9998,7,0)),"",VLOOKUP(DB4,مخزن!$C$6:$I$9998,7,0))</f>
        <v/>
      </c>
      <c r="DD4" s="7"/>
      <c r="DE4" s="17"/>
      <c r="DF4" s="18" t="str">
        <f>IF(ISERROR(VLOOKUP(DE4,مخزن!$C$6:$I$9998,7,0)),"",VLOOKUP(DE4,مخزن!$C$6:$I$9998,7,0))</f>
        <v/>
      </c>
      <c r="DG4" s="7"/>
      <c r="DH4" s="17"/>
      <c r="DI4" s="18" t="str">
        <f>IF(ISERROR(VLOOKUP(DH4,مخزن!$C$6:$I$9998,7,0)),"",VLOOKUP(DH4,مخزن!$C$6:$I$9998,7,0))</f>
        <v/>
      </c>
      <c r="DJ4" s="7"/>
      <c r="DK4" s="17"/>
      <c r="DL4" s="18" t="str">
        <f>IF(ISERROR(VLOOKUP(DK4,مخزن!$C$6:$I$9998,7,0)),"",VLOOKUP(DK4,مخزن!$C$6:$I$9998,7,0))</f>
        <v/>
      </c>
      <c r="DM4" s="7"/>
      <c r="DN4" s="17"/>
      <c r="DO4" s="18" t="str">
        <f>IF(ISERROR(VLOOKUP(DN4,مخزن!$C$6:$I$9998,7,0)),"",VLOOKUP(DN4,مخزن!$C$6:$I$9998,7,0))</f>
        <v/>
      </c>
      <c r="DP4" s="7"/>
      <c r="DQ4" s="17"/>
      <c r="DR4" s="18" t="str">
        <f>IF(ISERROR(VLOOKUP(DQ4,مخزن!$C$6:$I$9998,7,0)),"",VLOOKUP(DQ4,مخزن!$C$6:$I$9998,7,0))</f>
        <v/>
      </c>
      <c r="DS4" s="7"/>
      <c r="DT4" s="17"/>
      <c r="DU4" s="18" t="str">
        <f>IF(ISERROR(VLOOKUP(DT4,مخزن!$C$6:$I$9998,7,0)),"",VLOOKUP(DT4,مخزن!$C$6:$I$9998,7,0))</f>
        <v/>
      </c>
      <c r="DV4" s="7"/>
      <c r="DW4" s="17"/>
      <c r="DX4" s="18" t="str">
        <f>IF(ISERROR(VLOOKUP(DW4,مخزن!$C$6:$I$9998,7,0)),"",VLOOKUP(DW4,مخزن!$C$6:$I$9998,7,0))</f>
        <v/>
      </c>
      <c r="DY4" s="7"/>
      <c r="DZ4" s="17"/>
      <c r="EA4" s="18" t="str">
        <f>IF(ISERROR(VLOOKUP(DZ4,مخزن!$C$6:$I$9998,7,0)),"",VLOOKUP(DZ4,مخزن!$C$6:$I$9998,7,0))</f>
        <v/>
      </c>
      <c r="EB4" s="7"/>
      <c r="EC4" s="17"/>
      <c r="ED4" s="18" t="str">
        <f>IF(ISERROR(VLOOKUP(EC4,مخزن!$C$6:$I$9998,7,0)),"",VLOOKUP(EC4,مخزن!$C$6:$I$9998,7,0))</f>
        <v/>
      </c>
      <c r="EE4" s="7"/>
      <c r="EF4" s="17"/>
      <c r="EG4" s="18" t="str">
        <f>IF(ISERROR(VLOOKUP(EF4,مخزن!$C$6:$I$9998,7,0)),"",VLOOKUP(EF4,مخزن!$C$6:$I$9998,7,0))</f>
        <v/>
      </c>
      <c r="EH4" s="7"/>
      <c r="EI4" s="17"/>
      <c r="EJ4" s="18" t="str">
        <f>IF(ISERROR(VLOOKUP(EI4,مخزن!$C$6:$I$9998,7,0)),"",VLOOKUP(EI4,مخزن!$C$6:$I$9998,7,0))</f>
        <v/>
      </c>
      <c r="EK4" s="7"/>
      <c r="EL4" s="17"/>
      <c r="EM4" s="18" t="str">
        <f>IF(ISERROR(VLOOKUP(EL4,مخزن!$C$6:$I$9998,7,0)),"",VLOOKUP(EL4,مخزن!$C$6:$I$9998,7,0))</f>
        <v/>
      </c>
      <c r="EN4" s="7"/>
      <c r="EO4" s="17"/>
      <c r="EP4" s="18" t="str">
        <f>IF(ISERROR(VLOOKUP(EO4,مخزن!$C$6:$I$9998,7,0)),"",VLOOKUP(EO4,مخزن!$C$6:$I$9998,7,0))</f>
        <v/>
      </c>
      <c r="EQ4" s="7"/>
      <c r="ER4" s="17"/>
      <c r="ES4" s="18" t="str">
        <f>IF(ISERROR(VLOOKUP(ER4,مخزن!$C$6:$I$9998,7,0)),"",VLOOKUP(ER4,مخزن!$C$6:$I$9998,7,0))</f>
        <v/>
      </c>
      <c r="ET4" s="7"/>
      <c r="EU4" s="17"/>
      <c r="EV4" s="18" t="str">
        <f>IF(ISERROR(VLOOKUP(EU4,مخزن!$C$6:$I$9998,7,0)),"",VLOOKUP(EU4,مخزن!$C$6:$I$9998,7,0))</f>
        <v/>
      </c>
      <c r="EW4" s="7"/>
      <c r="EX4" s="17"/>
      <c r="EY4" s="18" t="str">
        <f>IF(ISERROR(VLOOKUP(EX4,مخزن!$C$6:$I$9998,7,0)),"",VLOOKUP(EX4,مخزن!$C$6:$I$9998,7,0))</f>
        <v/>
      </c>
      <c r="EZ4" s="7"/>
    </row>
    <row r="5" spans="1:156" ht="18" x14ac:dyDescent="0.2">
      <c r="A5" s="18" t="s">
        <v>82</v>
      </c>
      <c r="B5" s="7">
        <v>1003</v>
      </c>
      <c r="C5" s="7" t="s">
        <v>14</v>
      </c>
      <c r="D5" s="17">
        <v>1</v>
      </c>
      <c r="E5" s="18">
        <f>IF(ISERROR(VLOOKUP(C5,مخزن!$C$6:$I$9998,7,0)),"",VLOOKUP(C5,مخزن!$C$6:$I$9998,7,0))</f>
        <v>30</v>
      </c>
      <c r="F5" s="24">
        <v>42739</v>
      </c>
      <c r="G5" s="17" t="s">
        <v>15</v>
      </c>
      <c r="H5" s="17">
        <v>1</v>
      </c>
      <c r="I5" s="18">
        <f>IF(ISERROR(VLOOKUP(G5,مخزن!$C$6:$I$9998,7,0)),"",VLOOKUP(G5,مخزن!$C$6:$I$9998,7,0))</f>
        <v>22</v>
      </c>
      <c r="J5" s="24">
        <v>42740</v>
      </c>
      <c r="K5" s="17"/>
      <c r="L5" s="17">
        <v>1</v>
      </c>
      <c r="M5" s="18" t="str">
        <f>IF(ISERROR(VLOOKUP(K5,مخزن!$C$6:$I$9998,7,0)),"",VLOOKUP(K5,مخزن!$C$6:$I$9998,7,0))</f>
        <v/>
      </c>
      <c r="N5" s="7"/>
      <c r="O5" s="17"/>
      <c r="P5" s="17">
        <v>1</v>
      </c>
      <c r="Q5" s="18" t="str">
        <f>IF(ISERROR(VLOOKUP(O5,مخزن!$C$6:$I$9998,7,0)),"",VLOOKUP(O5,مخزن!$C$6:$I$9998,7,0))</f>
        <v/>
      </c>
      <c r="R5" s="7"/>
      <c r="S5" s="17"/>
      <c r="T5" s="18" t="str">
        <f>IF(ISERROR(VLOOKUP(S5,مخزن!$C$6:$I$9998,7,0)),"",VLOOKUP(S5,مخزن!$C$6:$I$9998,7,0))</f>
        <v/>
      </c>
      <c r="U5" s="7"/>
      <c r="V5" s="17"/>
      <c r="W5" s="18" t="str">
        <f>IF(ISERROR(VLOOKUP(V5,مخزن!$C$6:$I$9998,7,0)),"",VLOOKUP(V5,مخزن!$C$6:$I$9998,7,0))</f>
        <v/>
      </c>
      <c r="X5" s="7"/>
      <c r="Y5" s="17"/>
      <c r="Z5" s="18" t="str">
        <f>IF(ISERROR(VLOOKUP(Y5,مخزن!$C$6:$I$9998,7,0)),"",VLOOKUP(Y5,مخزن!$C$6:$I$9998,7,0))</f>
        <v/>
      </c>
      <c r="AA5" s="7"/>
      <c r="AB5" s="17"/>
      <c r="AC5" s="18" t="str">
        <f>IF(ISERROR(VLOOKUP(AB5,مخزن!$C$6:$I$9998,7,0)),"",VLOOKUP(AB5,مخزن!$C$6:$I$9998,7,0))</f>
        <v/>
      </c>
      <c r="AD5" s="7"/>
      <c r="AE5" s="17"/>
      <c r="AF5" s="18" t="str">
        <f>IF(ISERROR(VLOOKUP(AE5,مخزن!$C$6:$I$9998,7,0)),"",VLOOKUP(AE5,مخزن!$C$6:$I$9998,7,0))</f>
        <v/>
      </c>
      <c r="AG5" s="7"/>
      <c r="AH5" s="17"/>
      <c r="AI5" s="18" t="str">
        <f>IF(ISERROR(VLOOKUP(AH5,مخزن!$C$6:$I$9998,7,0)),"",VLOOKUP(AH5,مخزن!$C$6:$I$9998,7,0))</f>
        <v/>
      </c>
      <c r="AJ5" s="7"/>
      <c r="AK5" s="17"/>
      <c r="AL5" s="18" t="str">
        <f>IF(ISERROR(VLOOKUP(AK5,مخزن!$C$6:$I$9998,7,0)),"",VLOOKUP(AK5,مخزن!$C$6:$I$9998,7,0))</f>
        <v/>
      </c>
      <c r="AM5" s="7"/>
      <c r="AN5" s="17"/>
      <c r="AO5" s="18" t="str">
        <f>IF(ISERROR(VLOOKUP(AN5,مخزن!$C$6:$I$9998,7,0)),"",VLOOKUP(AN5,مخزن!$C$6:$I$9998,7,0))</f>
        <v/>
      </c>
      <c r="AP5" s="7"/>
      <c r="AQ5" s="17"/>
      <c r="AR5" s="18" t="str">
        <f>IF(ISERROR(VLOOKUP(AQ5,مخزن!$C$6:$I$9998,7,0)),"",VLOOKUP(AQ5,مخزن!$C$6:$I$9998,7,0))</f>
        <v/>
      </c>
      <c r="AS5" s="7"/>
      <c r="AT5" s="17"/>
      <c r="AU5" s="18" t="str">
        <f>IF(ISERROR(VLOOKUP(AT5,مخزن!$C$6:$I$9998,7,0)),"",VLOOKUP(AT5,مخزن!$C$6:$I$9998,7,0))</f>
        <v/>
      </c>
      <c r="AV5" s="7"/>
      <c r="AW5" s="17"/>
      <c r="AX5" s="18" t="str">
        <f>IF(ISERROR(VLOOKUP(AW5,مخزن!$C$6:$I$9998,7,0)),"",VLOOKUP(AW5,مخزن!$C$6:$I$9998,7,0))</f>
        <v/>
      </c>
      <c r="AY5" s="7"/>
      <c r="AZ5" s="17"/>
      <c r="BA5" s="18" t="str">
        <f>IF(ISERROR(VLOOKUP(AZ5,مخزن!$C$6:$I$9998,7,0)),"",VLOOKUP(AZ5,مخزن!$C$6:$I$9998,7,0))</f>
        <v/>
      </c>
      <c r="BB5" s="7"/>
      <c r="BC5" s="17"/>
      <c r="BD5" s="18" t="str">
        <f>IF(ISERROR(VLOOKUP(BC5,مخزن!$C$6:$I$9998,7,0)),"",VLOOKUP(BC5,مخزن!$C$6:$I$9998,7,0))</f>
        <v/>
      </c>
      <c r="BE5" s="7"/>
      <c r="BF5" s="17"/>
      <c r="BG5" s="18" t="str">
        <f>IF(ISERROR(VLOOKUP(BF5,مخزن!$C$6:$I$9998,7,0)),"",VLOOKUP(BF5,مخزن!$C$6:$I$9998,7,0))</f>
        <v/>
      </c>
      <c r="BH5" s="7"/>
      <c r="BI5" s="17"/>
      <c r="BJ5" s="18" t="str">
        <f>IF(ISERROR(VLOOKUP(BI5,مخزن!$C$6:$I$9998,7,0)),"",VLOOKUP(BI5,مخزن!$C$6:$I$9998,7,0))</f>
        <v/>
      </c>
      <c r="BK5" s="7"/>
      <c r="BL5" s="17"/>
      <c r="BM5" s="18" t="str">
        <f>IF(ISERROR(VLOOKUP(BL5,مخزن!$C$6:$I$9998,7,0)),"",VLOOKUP(BL5,مخزن!$C$6:$I$9998,7,0))</f>
        <v/>
      </c>
      <c r="BN5" s="7"/>
      <c r="BO5" s="17"/>
      <c r="BP5" s="18" t="str">
        <f>IF(ISERROR(VLOOKUP(BO5,مخزن!$C$6:$I$9998,7,0)),"",VLOOKUP(BO5,مخزن!$C$6:$I$9998,7,0))</f>
        <v/>
      </c>
      <c r="BQ5" s="7"/>
      <c r="BR5" s="17"/>
      <c r="BS5" s="18" t="str">
        <f>IF(ISERROR(VLOOKUP(BR5,مخزن!$C$6:$I$9998,7,0)),"",VLOOKUP(BR5,مخزن!$C$6:$I$9998,7,0))</f>
        <v/>
      </c>
      <c r="BT5" s="7"/>
      <c r="BU5" s="17"/>
      <c r="BV5" s="18" t="str">
        <f>IF(ISERROR(VLOOKUP(BU5,مخزن!$C$6:$I$9998,7,0)),"",VLOOKUP(BU5,مخزن!$C$6:$I$9998,7,0))</f>
        <v/>
      </c>
      <c r="BW5" s="7"/>
      <c r="BX5" s="17"/>
      <c r="BY5" s="18" t="str">
        <f>IF(ISERROR(VLOOKUP(BX5,مخزن!$C$6:$I$9998,7,0)),"",VLOOKUP(BX5,مخزن!$C$6:$I$9998,7,0))</f>
        <v/>
      </c>
      <c r="BZ5" s="7"/>
      <c r="CA5" s="17"/>
      <c r="CB5" s="18" t="str">
        <f>IF(ISERROR(VLOOKUP(CA5,مخزن!$C$6:$I$9998,7,0)),"",VLOOKUP(CA5,مخزن!$C$6:$I$9998,7,0))</f>
        <v/>
      </c>
      <c r="CC5" s="7"/>
      <c r="CD5" s="17"/>
      <c r="CE5" s="18" t="str">
        <f>IF(ISERROR(VLOOKUP(CD5,مخزن!$C$6:$I$9998,7,0)),"",VLOOKUP(CD5,مخزن!$C$6:$I$9998,7,0))</f>
        <v/>
      </c>
      <c r="CF5" s="7"/>
      <c r="CG5" s="17"/>
      <c r="CH5" s="18" t="str">
        <f>IF(ISERROR(VLOOKUP(CG5,مخزن!$C$6:$I$9998,7,0)),"",VLOOKUP(CG5,مخزن!$C$6:$I$9998,7,0))</f>
        <v/>
      </c>
      <c r="CI5" s="7"/>
      <c r="CJ5" s="17"/>
      <c r="CK5" s="18" t="str">
        <f>IF(ISERROR(VLOOKUP(CJ5,مخزن!$C$6:$I$9998,7,0)),"",VLOOKUP(CJ5,مخزن!$C$6:$I$9998,7,0))</f>
        <v/>
      </c>
      <c r="CL5" s="7"/>
      <c r="CM5" s="17"/>
      <c r="CN5" s="18" t="str">
        <f>IF(ISERROR(VLOOKUP(CM5,مخزن!$C$6:$I$9998,7,0)),"",VLOOKUP(CM5,مخزن!$C$6:$I$9998,7,0))</f>
        <v/>
      </c>
      <c r="CO5" s="7"/>
      <c r="CP5" s="17"/>
      <c r="CQ5" s="18" t="str">
        <f>IF(ISERROR(VLOOKUP(CP5,مخزن!$C$6:$I$9998,7,0)),"",VLOOKUP(CP5,مخزن!$C$6:$I$9998,7,0))</f>
        <v/>
      </c>
      <c r="CR5" s="7"/>
      <c r="CS5" s="17"/>
      <c r="CT5" s="18" t="str">
        <f>IF(ISERROR(VLOOKUP(CS5,مخزن!$C$6:$I$9998,7,0)),"",VLOOKUP(CS5,مخزن!$C$6:$I$9998,7,0))</f>
        <v/>
      </c>
      <c r="CU5" s="7"/>
      <c r="CV5" s="17"/>
      <c r="CW5" s="18" t="str">
        <f>IF(ISERROR(VLOOKUP(CV5,مخزن!$C$6:$I$9998,7,0)),"",VLOOKUP(CV5,مخزن!$C$6:$I$9998,7,0))</f>
        <v/>
      </c>
      <c r="CX5" s="7"/>
      <c r="CY5" s="17"/>
      <c r="CZ5" s="18" t="str">
        <f>IF(ISERROR(VLOOKUP(CY5,مخزن!$C$6:$I$9998,7,0)),"",VLOOKUP(CY5,مخزن!$C$6:$I$9998,7,0))</f>
        <v/>
      </c>
      <c r="DA5" s="7"/>
      <c r="DB5" s="17"/>
      <c r="DC5" s="18" t="str">
        <f>IF(ISERROR(VLOOKUP(DB5,مخزن!$C$6:$I$9998,7,0)),"",VLOOKUP(DB5,مخزن!$C$6:$I$9998,7,0))</f>
        <v/>
      </c>
      <c r="DD5" s="7"/>
      <c r="DE5" s="17"/>
      <c r="DF5" s="18" t="str">
        <f>IF(ISERROR(VLOOKUP(DE5,مخزن!$C$6:$I$9998,7,0)),"",VLOOKUP(DE5,مخزن!$C$6:$I$9998,7,0))</f>
        <v/>
      </c>
      <c r="DG5" s="7"/>
      <c r="DH5" s="17"/>
      <c r="DI5" s="18" t="str">
        <f>IF(ISERROR(VLOOKUP(DH5,مخزن!$C$6:$I$9998,7,0)),"",VLOOKUP(DH5,مخزن!$C$6:$I$9998,7,0))</f>
        <v/>
      </c>
      <c r="DJ5" s="7"/>
      <c r="DK5" s="17"/>
      <c r="DL5" s="18" t="str">
        <f>IF(ISERROR(VLOOKUP(DK5,مخزن!$C$6:$I$9998,7,0)),"",VLOOKUP(DK5,مخزن!$C$6:$I$9998,7,0))</f>
        <v/>
      </c>
      <c r="DM5" s="7"/>
      <c r="DN5" s="17"/>
      <c r="DO5" s="18" t="str">
        <f>IF(ISERROR(VLOOKUP(DN5,مخزن!$C$6:$I$9998,7,0)),"",VLOOKUP(DN5,مخزن!$C$6:$I$9998,7,0))</f>
        <v/>
      </c>
      <c r="DP5" s="7"/>
      <c r="DQ5" s="17"/>
      <c r="DR5" s="18" t="str">
        <f>IF(ISERROR(VLOOKUP(DQ5,مخزن!$C$6:$I$9998,7,0)),"",VLOOKUP(DQ5,مخزن!$C$6:$I$9998,7,0))</f>
        <v/>
      </c>
      <c r="DS5" s="7"/>
      <c r="DT5" s="17"/>
      <c r="DU5" s="18" t="str">
        <f>IF(ISERROR(VLOOKUP(DT5,مخزن!$C$6:$I$9998,7,0)),"",VLOOKUP(DT5,مخزن!$C$6:$I$9998,7,0))</f>
        <v/>
      </c>
      <c r="DV5" s="7"/>
      <c r="DW5" s="17"/>
      <c r="DX5" s="18" t="str">
        <f>IF(ISERROR(VLOOKUP(DW5,مخزن!$C$6:$I$9998,7,0)),"",VLOOKUP(DW5,مخزن!$C$6:$I$9998,7,0))</f>
        <v/>
      </c>
      <c r="DY5" s="7"/>
      <c r="DZ5" s="17"/>
      <c r="EA5" s="18" t="str">
        <f>IF(ISERROR(VLOOKUP(DZ5,مخزن!$C$6:$I$9998,7,0)),"",VLOOKUP(DZ5,مخزن!$C$6:$I$9998,7,0))</f>
        <v/>
      </c>
      <c r="EB5" s="7"/>
      <c r="EC5" s="17"/>
      <c r="ED5" s="18" t="str">
        <f>IF(ISERROR(VLOOKUP(EC5,مخزن!$C$6:$I$9998,7,0)),"",VLOOKUP(EC5,مخزن!$C$6:$I$9998,7,0))</f>
        <v/>
      </c>
      <c r="EE5" s="7"/>
      <c r="EF5" s="17"/>
      <c r="EG5" s="18" t="str">
        <f>IF(ISERROR(VLOOKUP(EF5,مخزن!$C$6:$I$9998,7,0)),"",VLOOKUP(EF5,مخزن!$C$6:$I$9998,7,0))</f>
        <v/>
      </c>
      <c r="EH5" s="7"/>
      <c r="EI5" s="17"/>
      <c r="EJ5" s="18" t="str">
        <f>IF(ISERROR(VLOOKUP(EI5,مخزن!$C$6:$I$9998,7,0)),"",VLOOKUP(EI5,مخزن!$C$6:$I$9998,7,0))</f>
        <v/>
      </c>
      <c r="EK5" s="7"/>
      <c r="EL5" s="17"/>
      <c r="EM5" s="18" t="str">
        <f>IF(ISERROR(VLOOKUP(EL5,مخزن!$C$6:$I$9998,7,0)),"",VLOOKUP(EL5,مخزن!$C$6:$I$9998,7,0))</f>
        <v/>
      </c>
      <c r="EN5" s="7"/>
      <c r="EO5" s="17"/>
      <c r="EP5" s="18" t="str">
        <f>IF(ISERROR(VLOOKUP(EO5,مخزن!$C$6:$I$9998,7,0)),"",VLOOKUP(EO5,مخزن!$C$6:$I$9998,7,0))</f>
        <v/>
      </c>
      <c r="EQ5" s="7"/>
      <c r="ER5" s="17"/>
      <c r="ES5" s="18" t="str">
        <f>IF(ISERROR(VLOOKUP(ER5,مخزن!$C$6:$I$9998,7,0)),"",VLOOKUP(ER5,مخزن!$C$6:$I$9998,7,0))</f>
        <v/>
      </c>
      <c r="ET5" s="7"/>
      <c r="EU5" s="17"/>
      <c r="EV5" s="18" t="str">
        <f>IF(ISERROR(VLOOKUP(EU5,مخزن!$C$6:$I$9998,7,0)),"",VLOOKUP(EU5,مخزن!$C$6:$I$9998,7,0))</f>
        <v/>
      </c>
      <c r="EW5" s="7"/>
      <c r="EX5" s="17"/>
      <c r="EY5" s="18" t="str">
        <f>IF(ISERROR(VLOOKUP(EX5,مخزن!$C$6:$I$9998,7,0)),"",VLOOKUP(EX5,مخزن!$C$6:$I$9998,7,0))</f>
        <v/>
      </c>
      <c r="EZ5" s="7"/>
    </row>
    <row r="6" spans="1:156" ht="18" x14ac:dyDescent="0.2">
      <c r="A6" s="18" t="s">
        <v>83</v>
      </c>
      <c r="B6" s="7">
        <v>1004</v>
      </c>
      <c r="C6" s="7" t="s">
        <v>13</v>
      </c>
      <c r="D6" s="17">
        <v>3</v>
      </c>
      <c r="E6" s="18">
        <f>IF(ISERROR(VLOOKUP(C6,مخزن!$C$6:$I$9998,7,0)),"",VLOOKUP(C6,مخزن!$C$6:$I$9998,7,0))</f>
        <v>37</v>
      </c>
      <c r="F6" s="24">
        <v>42739</v>
      </c>
      <c r="G6" s="17" t="s">
        <v>16</v>
      </c>
      <c r="H6" s="17">
        <v>3</v>
      </c>
      <c r="I6" s="18">
        <f>IF(ISERROR(VLOOKUP(G6,مخزن!$C$6:$I$9998,7,0)),"",VLOOKUP(G6,مخزن!$C$6:$I$9998,7,0))</f>
        <v>33</v>
      </c>
      <c r="J6" s="24">
        <v>42740</v>
      </c>
      <c r="K6" s="17"/>
      <c r="L6" s="17">
        <v>3</v>
      </c>
      <c r="M6" s="18" t="str">
        <f>IF(ISERROR(VLOOKUP(K6,مخزن!$C$6:$I$9998,7,0)),"",VLOOKUP(K6,مخزن!$C$6:$I$9998,7,0))</f>
        <v/>
      </c>
      <c r="N6" s="7"/>
      <c r="O6" s="17"/>
      <c r="P6" s="17">
        <v>3</v>
      </c>
      <c r="Q6" s="18" t="str">
        <f>IF(ISERROR(VLOOKUP(O6,مخزن!$C$6:$I$9998,7,0)),"",VLOOKUP(O6,مخزن!$C$6:$I$9998,7,0))</f>
        <v/>
      </c>
      <c r="R6" s="7"/>
      <c r="S6" s="17"/>
      <c r="T6" s="18" t="str">
        <f>IF(ISERROR(VLOOKUP(S6,مخزن!$C$6:$I$9998,7,0)),"",VLOOKUP(S6,مخزن!$C$6:$I$9998,7,0))</f>
        <v/>
      </c>
      <c r="U6" s="7"/>
      <c r="V6" s="17"/>
      <c r="W6" s="18" t="str">
        <f>IF(ISERROR(VLOOKUP(V6,مخزن!$C$6:$I$9998,7,0)),"",VLOOKUP(V6,مخزن!$C$6:$I$9998,7,0))</f>
        <v/>
      </c>
      <c r="X6" s="7"/>
      <c r="Y6" s="17"/>
      <c r="Z6" s="18" t="str">
        <f>IF(ISERROR(VLOOKUP(Y6,مخزن!$C$6:$I$9998,7,0)),"",VLOOKUP(Y6,مخزن!$C$6:$I$9998,7,0))</f>
        <v/>
      </c>
      <c r="AA6" s="7"/>
      <c r="AB6" s="17"/>
      <c r="AC6" s="18" t="str">
        <f>IF(ISERROR(VLOOKUP(AB6,مخزن!$C$6:$I$9998,7,0)),"",VLOOKUP(AB6,مخزن!$C$6:$I$9998,7,0))</f>
        <v/>
      </c>
      <c r="AD6" s="7"/>
      <c r="AE6" s="17"/>
      <c r="AF6" s="18" t="str">
        <f>IF(ISERROR(VLOOKUP(AE6,مخزن!$C$6:$I$9998,7,0)),"",VLOOKUP(AE6,مخزن!$C$6:$I$9998,7,0))</f>
        <v/>
      </c>
      <c r="AG6" s="7"/>
      <c r="AH6" s="17"/>
      <c r="AI6" s="18" t="str">
        <f>IF(ISERROR(VLOOKUP(AH6,مخزن!$C$6:$I$9998,7,0)),"",VLOOKUP(AH6,مخزن!$C$6:$I$9998,7,0))</f>
        <v/>
      </c>
      <c r="AJ6" s="7"/>
      <c r="AK6" s="17"/>
      <c r="AL6" s="18" t="str">
        <f>IF(ISERROR(VLOOKUP(AK6,مخزن!$C$6:$I$9998,7,0)),"",VLOOKUP(AK6,مخزن!$C$6:$I$9998,7,0))</f>
        <v/>
      </c>
      <c r="AM6" s="7"/>
      <c r="AN6" s="17"/>
      <c r="AO6" s="18" t="str">
        <f>IF(ISERROR(VLOOKUP(AN6,مخزن!$C$6:$I$9998,7,0)),"",VLOOKUP(AN6,مخزن!$C$6:$I$9998,7,0))</f>
        <v/>
      </c>
      <c r="AP6" s="7"/>
      <c r="AQ6" s="17"/>
      <c r="AR6" s="18" t="str">
        <f>IF(ISERROR(VLOOKUP(AQ6,مخزن!$C$6:$I$9998,7,0)),"",VLOOKUP(AQ6,مخزن!$C$6:$I$9998,7,0))</f>
        <v/>
      </c>
      <c r="AS6" s="7"/>
      <c r="AT6" s="17"/>
      <c r="AU6" s="18" t="str">
        <f>IF(ISERROR(VLOOKUP(AT6,مخزن!$C$6:$I$9998,7,0)),"",VLOOKUP(AT6,مخزن!$C$6:$I$9998,7,0))</f>
        <v/>
      </c>
      <c r="AV6" s="7"/>
      <c r="AW6" s="17"/>
      <c r="AX6" s="18" t="str">
        <f>IF(ISERROR(VLOOKUP(AW6,مخزن!$C$6:$I$9998,7,0)),"",VLOOKUP(AW6,مخزن!$C$6:$I$9998,7,0))</f>
        <v/>
      </c>
      <c r="AY6" s="7"/>
      <c r="AZ6" s="17"/>
      <c r="BA6" s="18" t="str">
        <f>IF(ISERROR(VLOOKUP(AZ6,مخزن!$C$6:$I$9998,7,0)),"",VLOOKUP(AZ6,مخزن!$C$6:$I$9998,7,0))</f>
        <v/>
      </c>
      <c r="BB6" s="7"/>
      <c r="BC6" s="17"/>
      <c r="BD6" s="18" t="str">
        <f>IF(ISERROR(VLOOKUP(BC6,مخزن!$C$6:$I$9998,7,0)),"",VLOOKUP(BC6,مخزن!$C$6:$I$9998,7,0))</f>
        <v/>
      </c>
      <c r="BE6" s="7"/>
      <c r="BF6" s="17"/>
      <c r="BG6" s="18" t="str">
        <f>IF(ISERROR(VLOOKUP(BF6,مخزن!$C$6:$I$9998,7,0)),"",VLOOKUP(BF6,مخزن!$C$6:$I$9998,7,0))</f>
        <v/>
      </c>
      <c r="BH6" s="7"/>
      <c r="BI6" s="17"/>
      <c r="BJ6" s="18" t="str">
        <f>IF(ISERROR(VLOOKUP(BI6,مخزن!$C$6:$I$9998,7,0)),"",VLOOKUP(BI6,مخزن!$C$6:$I$9998,7,0))</f>
        <v/>
      </c>
      <c r="BK6" s="7"/>
      <c r="BL6" s="17"/>
      <c r="BM6" s="18" t="str">
        <f>IF(ISERROR(VLOOKUP(BL6,مخزن!$C$6:$I$9998,7,0)),"",VLOOKUP(BL6,مخزن!$C$6:$I$9998,7,0))</f>
        <v/>
      </c>
      <c r="BN6" s="7"/>
      <c r="BO6" s="17"/>
      <c r="BP6" s="18" t="str">
        <f>IF(ISERROR(VLOOKUP(BO6,مخزن!$C$6:$I$9998,7,0)),"",VLOOKUP(BO6,مخزن!$C$6:$I$9998,7,0))</f>
        <v/>
      </c>
      <c r="BQ6" s="7"/>
      <c r="BR6" s="17"/>
      <c r="BS6" s="18" t="str">
        <f>IF(ISERROR(VLOOKUP(BR6,مخزن!$C$6:$I$9998,7,0)),"",VLOOKUP(BR6,مخزن!$C$6:$I$9998,7,0))</f>
        <v/>
      </c>
      <c r="BT6" s="7"/>
      <c r="BU6" s="17"/>
      <c r="BV6" s="18" t="str">
        <f>IF(ISERROR(VLOOKUP(BU6,مخزن!$C$6:$I$9998,7,0)),"",VLOOKUP(BU6,مخزن!$C$6:$I$9998,7,0))</f>
        <v/>
      </c>
      <c r="BW6" s="7"/>
      <c r="BX6" s="17"/>
      <c r="BY6" s="18" t="str">
        <f>IF(ISERROR(VLOOKUP(BX6,مخزن!$C$6:$I$9998,7,0)),"",VLOOKUP(BX6,مخزن!$C$6:$I$9998,7,0))</f>
        <v/>
      </c>
      <c r="BZ6" s="7"/>
      <c r="CA6" s="17"/>
      <c r="CB6" s="18" t="str">
        <f>IF(ISERROR(VLOOKUP(CA6,مخزن!$C$6:$I$9998,7,0)),"",VLOOKUP(CA6,مخزن!$C$6:$I$9998,7,0))</f>
        <v/>
      </c>
      <c r="CC6" s="7"/>
      <c r="CD6" s="17"/>
      <c r="CE6" s="18" t="str">
        <f>IF(ISERROR(VLOOKUP(CD6,مخزن!$C$6:$I$9998,7,0)),"",VLOOKUP(CD6,مخزن!$C$6:$I$9998,7,0))</f>
        <v/>
      </c>
      <c r="CF6" s="7"/>
      <c r="CG6" s="17"/>
      <c r="CH6" s="18" t="str">
        <f>IF(ISERROR(VLOOKUP(CG6,مخزن!$C$6:$I$9998,7,0)),"",VLOOKUP(CG6,مخزن!$C$6:$I$9998,7,0))</f>
        <v/>
      </c>
      <c r="CI6" s="7"/>
      <c r="CJ6" s="17"/>
      <c r="CK6" s="18" t="str">
        <f>IF(ISERROR(VLOOKUP(CJ6,مخزن!$C$6:$I$9998,7,0)),"",VLOOKUP(CJ6,مخزن!$C$6:$I$9998,7,0))</f>
        <v/>
      </c>
      <c r="CL6" s="7"/>
      <c r="CM6" s="17"/>
      <c r="CN6" s="18" t="str">
        <f>IF(ISERROR(VLOOKUP(CM6,مخزن!$C$6:$I$9998,7,0)),"",VLOOKUP(CM6,مخزن!$C$6:$I$9998,7,0))</f>
        <v/>
      </c>
      <c r="CO6" s="7"/>
      <c r="CP6" s="17"/>
      <c r="CQ6" s="18" t="str">
        <f>IF(ISERROR(VLOOKUP(CP6,مخزن!$C$6:$I$9998,7,0)),"",VLOOKUP(CP6,مخزن!$C$6:$I$9998,7,0))</f>
        <v/>
      </c>
      <c r="CR6" s="7"/>
      <c r="CS6" s="17"/>
      <c r="CT6" s="18" t="str">
        <f>IF(ISERROR(VLOOKUP(CS6,مخزن!$C$6:$I$9998,7,0)),"",VLOOKUP(CS6,مخزن!$C$6:$I$9998,7,0))</f>
        <v/>
      </c>
      <c r="CU6" s="7"/>
      <c r="CV6" s="17"/>
      <c r="CW6" s="18" t="str">
        <f>IF(ISERROR(VLOOKUP(CV6,مخزن!$C$6:$I$9998,7,0)),"",VLOOKUP(CV6,مخزن!$C$6:$I$9998,7,0))</f>
        <v/>
      </c>
      <c r="CX6" s="7"/>
      <c r="CY6" s="17"/>
      <c r="CZ6" s="18" t="str">
        <f>IF(ISERROR(VLOOKUP(CY6,مخزن!$C$6:$I$9998,7,0)),"",VLOOKUP(CY6,مخزن!$C$6:$I$9998,7,0))</f>
        <v/>
      </c>
      <c r="DA6" s="7"/>
      <c r="DB6" s="17"/>
      <c r="DC6" s="18" t="str">
        <f>IF(ISERROR(VLOOKUP(DB6,مخزن!$C$6:$I$9998,7,0)),"",VLOOKUP(DB6,مخزن!$C$6:$I$9998,7,0))</f>
        <v/>
      </c>
      <c r="DD6" s="7"/>
      <c r="DE6" s="17"/>
      <c r="DF6" s="18" t="str">
        <f>IF(ISERROR(VLOOKUP(DE6,مخزن!$C$6:$I$9998,7,0)),"",VLOOKUP(DE6,مخزن!$C$6:$I$9998,7,0))</f>
        <v/>
      </c>
      <c r="DG6" s="7"/>
      <c r="DH6" s="17"/>
      <c r="DI6" s="18" t="str">
        <f>IF(ISERROR(VLOOKUP(DH6,مخزن!$C$6:$I$9998,7,0)),"",VLOOKUP(DH6,مخزن!$C$6:$I$9998,7,0))</f>
        <v/>
      </c>
      <c r="DJ6" s="7"/>
      <c r="DK6" s="17"/>
      <c r="DL6" s="18" t="str">
        <f>IF(ISERROR(VLOOKUP(DK6,مخزن!$C$6:$I$9998,7,0)),"",VLOOKUP(DK6,مخزن!$C$6:$I$9998,7,0))</f>
        <v/>
      </c>
      <c r="DM6" s="7"/>
      <c r="DN6" s="17"/>
      <c r="DO6" s="18" t="str">
        <f>IF(ISERROR(VLOOKUP(DN6,مخزن!$C$6:$I$9998,7,0)),"",VLOOKUP(DN6,مخزن!$C$6:$I$9998,7,0))</f>
        <v/>
      </c>
      <c r="DP6" s="7"/>
      <c r="DQ6" s="17"/>
      <c r="DR6" s="18" t="str">
        <f>IF(ISERROR(VLOOKUP(DQ6,مخزن!$C$6:$I$9998,7,0)),"",VLOOKUP(DQ6,مخزن!$C$6:$I$9998,7,0))</f>
        <v/>
      </c>
      <c r="DS6" s="7"/>
      <c r="DT6" s="17"/>
      <c r="DU6" s="18" t="str">
        <f>IF(ISERROR(VLOOKUP(DT6,مخزن!$C$6:$I$9998,7,0)),"",VLOOKUP(DT6,مخزن!$C$6:$I$9998,7,0))</f>
        <v/>
      </c>
      <c r="DV6" s="7"/>
      <c r="DW6" s="17"/>
      <c r="DX6" s="18" t="str">
        <f>IF(ISERROR(VLOOKUP(DW6,مخزن!$C$6:$I$9998,7,0)),"",VLOOKUP(DW6,مخزن!$C$6:$I$9998,7,0))</f>
        <v/>
      </c>
      <c r="DY6" s="7"/>
      <c r="DZ6" s="17"/>
      <c r="EA6" s="18" t="str">
        <f>IF(ISERROR(VLOOKUP(DZ6,مخزن!$C$6:$I$9998,7,0)),"",VLOOKUP(DZ6,مخزن!$C$6:$I$9998,7,0))</f>
        <v/>
      </c>
      <c r="EB6" s="7"/>
      <c r="EC6" s="17"/>
      <c r="ED6" s="18" t="str">
        <f>IF(ISERROR(VLOOKUP(EC6,مخزن!$C$6:$I$9998,7,0)),"",VLOOKUP(EC6,مخزن!$C$6:$I$9998,7,0))</f>
        <v/>
      </c>
      <c r="EE6" s="7"/>
      <c r="EF6" s="17"/>
      <c r="EG6" s="18" t="str">
        <f>IF(ISERROR(VLOOKUP(EF6,مخزن!$C$6:$I$9998,7,0)),"",VLOOKUP(EF6,مخزن!$C$6:$I$9998,7,0))</f>
        <v/>
      </c>
      <c r="EH6" s="7"/>
      <c r="EI6" s="17"/>
      <c r="EJ6" s="18" t="str">
        <f>IF(ISERROR(VLOOKUP(EI6,مخزن!$C$6:$I$9998,7,0)),"",VLOOKUP(EI6,مخزن!$C$6:$I$9998,7,0))</f>
        <v/>
      </c>
      <c r="EK6" s="7"/>
      <c r="EL6" s="17"/>
      <c r="EM6" s="18" t="str">
        <f>IF(ISERROR(VLOOKUP(EL6,مخزن!$C$6:$I$9998,7,0)),"",VLOOKUP(EL6,مخزن!$C$6:$I$9998,7,0))</f>
        <v/>
      </c>
      <c r="EN6" s="7"/>
      <c r="EO6" s="17"/>
      <c r="EP6" s="18" t="str">
        <f>IF(ISERROR(VLOOKUP(EO6,مخزن!$C$6:$I$9998,7,0)),"",VLOOKUP(EO6,مخزن!$C$6:$I$9998,7,0))</f>
        <v/>
      </c>
      <c r="EQ6" s="7"/>
      <c r="ER6" s="17"/>
      <c r="ES6" s="18" t="str">
        <f>IF(ISERROR(VLOOKUP(ER6,مخزن!$C$6:$I$9998,7,0)),"",VLOOKUP(ER6,مخزن!$C$6:$I$9998,7,0))</f>
        <v/>
      </c>
      <c r="ET6" s="7"/>
      <c r="EU6" s="17"/>
      <c r="EV6" s="18" t="str">
        <f>IF(ISERROR(VLOOKUP(EU6,مخزن!$C$6:$I$9998,7,0)),"",VLOOKUP(EU6,مخزن!$C$6:$I$9998,7,0))</f>
        <v/>
      </c>
      <c r="EW6" s="7"/>
      <c r="EX6" s="17"/>
      <c r="EY6" s="18" t="str">
        <f>IF(ISERROR(VLOOKUP(EX6,مخزن!$C$6:$I$9998,7,0)),"",VLOOKUP(EX6,مخزن!$C$6:$I$9998,7,0))</f>
        <v/>
      </c>
      <c r="EZ6" s="7"/>
    </row>
    <row r="7" spans="1:156" ht="18" x14ac:dyDescent="0.2">
      <c r="A7" s="18" t="s">
        <v>84</v>
      </c>
      <c r="B7" s="7">
        <v>1005</v>
      </c>
      <c r="C7" s="7"/>
      <c r="D7" s="17"/>
      <c r="E7" s="18" t="str">
        <f>IF(ISERROR(VLOOKUP(C7,مخزن!$C$6:$I$9998,7,0)),"",VLOOKUP(C7,مخزن!$C$6:$I$9998,7,0))</f>
        <v/>
      </c>
      <c r="F7" s="7"/>
      <c r="G7" s="17"/>
      <c r="H7" s="17"/>
      <c r="I7" s="18" t="str">
        <f>IF(ISERROR(VLOOKUP(G7,مخزن!$C$6:$I$9998,7,0)),"",VLOOKUP(G7,مخزن!$C$6:$I$9998,7,0))</f>
        <v/>
      </c>
      <c r="J7" s="7"/>
      <c r="K7" s="17"/>
      <c r="L7" s="17"/>
      <c r="M7" s="18" t="str">
        <f>IF(ISERROR(VLOOKUP(K7,مخزن!$C$6:$I$9998,7,0)),"",VLOOKUP(K7,مخزن!$C$6:$I$9998,7,0))</f>
        <v/>
      </c>
      <c r="N7" s="7"/>
      <c r="O7" s="17"/>
      <c r="P7" s="17"/>
      <c r="Q7" s="18" t="str">
        <f>IF(ISERROR(VLOOKUP(O7,مخزن!$C$6:$I$9998,7,0)),"",VLOOKUP(O7,مخزن!$C$6:$I$9998,7,0))</f>
        <v/>
      </c>
      <c r="R7" s="7"/>
      <c r="S7" s="17"/>
      <c r="T7" s="18" t="str">
        <f>IF(ISERROR(VLOOKUP(S7,مخزن!$C$6:$I$9998,7,0)),"",VLOOKUP(S7,مخزن!$C$6:$I$9998,7,0))</f>
        <v/>
      </c>
      <c r="U7" s="7"/>
      <c r="V7" s="17"/>
      <c r="W7" s="18" t="str">
        <f>IF(ISERROR(VLOOKUP(V7,مخزن!$C$6:$I$9998,7,0)),"",VLOOKUP(V7,مخزن!$C$6:$I$9998,7,0))</f>
        <v/>
      </c>
      <c r="X7" s="7"/>
      <c r="Y7" s="17"/>
      <c r="Z7" s="18" t="str">
        <f>IF(ISERROR(VLOOKUP(Y7,مخزن!$C$6:$I$9998,7,0)),"",VLOOKUP(Y7,مخزن!$C$6:$I$9998,7,0))</f>
        <v/>
      </c>
      <c r="AA7" s="7"/>
      <c r="AB7" s="17"/>
      <c r="AC7" s="18" t="str">
        <f>IF(ISERROR(VLOOKUP(AB7,مخزن!$C$6:$I$9998,7,0)),"",VLOOKUP(AB7,مخزن!$C$6:$I$9998,7,0))</f>
        <v/>
      </c>
      <c r="AD7" s="7"/>
      <c r="AE7" s="17"/>
      <c r="AF7" s="18" t="str">
        <f>IF(ISERROR(VLOOKUP(AE7,مخزن!$C$6:$I$9998,7,0)),"",VLOOKUP(AE7,مخزن!$C$6:$I$9998,7,0))</f>
        <v/>
      </c>
      <c r="AG7" s="7"/>
      <c r="AH7" s="17"/>
      <c r="AI7" s="18" t="str">
        <f>IF(ISERROR(VLOOKUP(AH7,مخزن!$C$6:$I$9998,7,0)),"",VLOOKUP(AH7,مخزن!$C$6:$I$9998,7,0))</f>
        <v/>
      </c>
      <c r="AJ7" s="7"/>
      <c r="AK7" s="17"/>
      <c r="AL7" s="18" t="str">
        <f>IF(ISERROR(VLOOKUP(AK7,مخزن!$C$6:$I$9998,7,0)),"",VLOOKUP(AK7,مخزن!$C$6:$I$9998,7,0))</f>
        <v/>
      </c>
      <c r="AM7" s="7"/>
      <c r="AN7" s="17"/>
      <c r="AO7" s="18" t="str">
        <f>IF(ISERROR(VLOOKUP(AN7,مخزن!$C$6:$I$9998,7,0)),"",VLOOKUP(AN7,مخزن!$C$6:$I$9998,7,0))</f>
        <v/>
      </c>
      <c r="AP7" s="7"/>
      <c r="AQ7" s="17"/>
      <c r="AR7" s="18" t="str">
        <f>IF(ISERROR(VLOOKUP(AQ7,مخزن!$C$6:$I$9998,7,0)),"",VLOOKUP(AQ7,مخزن!$C$6:$I$9998,7,0))</f>
        <v/>
      </c>
      <c r="AS7" s="7"/>
      <c r="AT7" s="17"/>
      <c r="AU7" s="18" t="str">
        <f>IF(ISERROR(VLOOKUP(AT7,مخزن!$C$6:$I$9998,7,0)),"",VLOOKUP(AT7,مخزن!$C$6:$I$9998,7,0))</f>
        <v/>
      </c>
      <c r="AV7" s="7"/>
      <c r="AW7" s="17"/>
      <c r="AX7" s="18" t="str">
        <f>IF(ISERROR(VLOOKUP(AW7,مخزن!$C$6:$I$9998,7,0)),"",VLOOKUP(AW7,مخزن!$C$6:$I$9998,7,0))</f>
        <v/>
      </c>
      <c r="AY7" s="7"/>
      <c r="AZ7" s="17"/>
      <c r="BA7" s="18" t="str">
        <f>IF(ISERROR(VLOOKUP(AZ7,مخزن!$C$6:$I$9998,7,0)),"",VLOOKUP(AZ7,مخزن!$C$6:$I$9998,7,0))</f>
        <v/>
      </c>
      <c r="BB7" s="7"/>
      <c r="BC7" s="17"/>
      <c r="BD7" s="18" t="str">
        <f>IF(ISERROR(VLOOKUP(BC7,مخزن!$C$6:$I$9998,7,0)),"",VLOOKUP(BC7,مخزن!$C$6:$I$9998,7,0))</f>
        <v/>
      </c>
      <c r="BE7" s="7"/>
      <c r="BF7" s="17"/>
      <c r="BG7" s="18" t="str">
        <f>IF(ISERROR(VLOOKUP(BF7,مخزن!$C$6:$I$9998,7,0)),"",VLOOKUP(BF7,مخزن!$C$6:$I$9998,7,0))</f>
        <v/>
      </c>
      <c r="BH7" s="7"/>
      <c r="BI7" s="17"/>
      <c r="BJ7" s="18" t="str">
        <f>IF(ISERROR(VLOOKUP(BI7,مخزن!$C$6:$I$9998,7,0)),"",VLOOKUP(BI7,مخزن!$C$6:$I$9998,7,0))</f>
        <v/>
      </c>
      <c r="BK7" s="7"/>
      <c r="BL7" s="17"/>
      <c r="BM7" s="18" t="str">
        <f>IF(ISERROR(VLOOKUP(BL7,مخزن!$C$6:$I$9998,7,0)),"",VLOOKUP(BL7,مخزن!$C$6:$I$9998,7,0))</f>
        <v/>
      </c>
      <c r="BN7" s="7"/>
      <c r="BO7" s="17"/>
      <c r="BP7" s="18" t="str">
        <f>IF(ISERROR(VLOOKUP(BO7,مخزن!$C$6:$I$9998,7,0)),"",VLOOKUP(BO7,مخزن!$C$6:$I$9998,7,0))</f>
        <v/>
      </c>
      <c r="BQ7" s="7"/>
      <c r="BR7" s="17"/>
      <c r="BS7" s="18" t="str">
        <f>IF(ISERROR(VLOOKUP(BR7,مخزن!$C$6:$I$9998,7,0)),"",VLOOKUP(BR7,مخزن!$C$6:$I$9998,7,0))</f>
        <v/>
      </c>
      <c r="BT7" s="7"/>
      <c r="BU7" s="17"/>
      <c r="BV7" s="18" t="str">
        <f>IF(ISERROR(VLOOKUP(BU7,مخزن!$C$6:$I$9998,7,0)),"",VLOOKUP(BU7,مخزن!$C$6:$I$9998,7,0))</f>
        <v/>
      </c>
      <c r="BW7" s="7"/>
      <c r="BX7" s="17"/>
      <c r="BY7" s="18" t="str">
        <f>IF(ISERROR(VLOOKUP(BX7,مخزن!$C$6:$I$9998,7,0)),"",VLOOKUP(BX7,مخزن!$C$6:$I$9998,7,0))</f>
        <v/>
      </c>
      <c r="BZ7" s="7"/>
      <c r="CA7" s="17"/>
      <c r="CB7" s="18" t="str">
        <f>IF(ISERROR(VLOOKUP(CA7,مخزن!$C$6:$I$9998,7,0)),"",VLOOKUP(CA7,مخزن!$C$6:$I$9998,7,0))</f>
        <v/>
      </c>
      <c r="CC7" s="7"/>
      <c r="CD7" s="17"/>
      <c r="CE7" s="18" t="str">
        <f>IF(ISERROR(VLOOKUP(CD7,مخزن!$C$6:$I$9998,7,0)),"",VLOOKUP(CD7,مخزن!$C$6:$I$9998,7,0))</f>
        <v/>
      </c>
      <c r="CF7" s="7"/>
      <c r="CG7" s="17"/>
      <c r="CH7" s="18" t="str">
        <f>IF(ISERROR(VLOOKUP(CG7,مخزن!$C$6:$I$9998,7,0)),"",VLOOKUP(CG7,مخزن!$C$6:$I$9998,7,0))</f>
        <v/>
      </c>
      <c r="CI7" s="7"/>
      <c r="CJ7" s="17"/>
      <c r="CK7" s="18" t="str">
        <f>IF(ISERROR(VLOOKUP(CJ7,مخزن!$C$6:$I$9998,7,0)),"",VLOOKUP(CJ7,مخزن!$C$6:$I$9998,7,0))</f>
        <v/>
      </c>
      <c r="CL7" s="7"/>
      <c r="CM7" s="17"/>
      <c r="CN7" s="18" t="str">
        <f>IF(ISERROR(VLOOKUP(CM7,مخزن!$C$6:$I$9998,7,0)),"",VLOOKUP(CM7,مخزن!$C$6:$I$9998,7,0))</f>
        <v/>
      </c>
      <c r="CO7" s="7"/>
      <c r="CP7" s="17"/>
      <c r="CQ7" s="18" t="str">
        <f>IF(ISERROR(VLOOKUP(CP7,مخزن!$C$6:$I$9998,7,0)),"",VLOOKUP(CP7,مخزن!$C$6:$I$9998,7,0))</f>
        <v/>
      </c>
      <c r="CR7" s="7"/>
      <c r="CS7" s="17"/>
      <c r="CT7" s="18" t="str">
        <f>IF(ISERROR(VLOOKUP(CS7,مخزن!$C$6:$I$9998,7,0)),"",VLOOKUP(CS7,مخزن!$C$6:$I$9998,7,0))</f>
        <v/>
      </c>
      <c r="CU7" s="7"/>
      <c r="CV7" s="17"/>
      <c r="CW7" s="18" t="str">
        <f>IF(ISERROR(VLOOKUP(CV7,مخزن!$C$6:$I$9998,7,0)),"",VLOOKUP(CV7,مخزن!$C$6:$I$9998,7,0))</f>
        <v/>
      </c>
      <c r="CX7" s="7"/>
      <c r="CY7" s="17"/>
      <c r="CZ7" s="18" t="str">
        <f>IF(ISERROR(VLOOKUP(CY7,مخزن!$C$6:$I$9998,7,0)),"",VLOOKUP(CY7,مخزن!$C$6:$I$9998,7,0))</f>
        <v/>
      </c>
      <c r="DA7" s="7"/>
      <c r="DB7" s="17"/>
      <c r="DC7" s="18" t="str">
        <f>IF(ISERROR(VLOOKUP(DB7,مخزن!$C$6:$I$9998,7,0)),"",VLOOKUP(DB7,مخزن!$C$6:$I$9998,7,0))</f>
        <v/>
      </c>
      <c r="DD7" s="7"/>
      <c r="DE7" s="17"/>
      <c r="DF7" s="18" t="str">
        <f>IF(ISERROR(VLOOKUP(DE7,مخزن!$C$6:$I$9998,7,0)),"",VLOOKUP(DE7,مخزن!$C$6:$I$9998,7,0))</f>
        <v/>
      </c>
      <c r="DG7" s="7"/>
      <c r="DH7" s="17"/>
      <c r="DI7" s="18" t="str">
        <f>IF(ISERROR(VLOOKUP(DH7,مخزن!$C$6:$I$9998,7,0)),"",VLOOKUP(DH7,مخزن!$C$6:$I$9998,7,0))</f>
        <v/>
      </c>
      <c r="DJ7" s="7"/>
      <c r="DK7" s="17"/>
      <c r="DL7" s="18" t="str">
        <f>IF(ISERROR(VLOOKUP(DK7,مخزن!$C$6:$I$9998,7,0)),"",VLOOKUP(DK7,مخزن!$C$6:$I$9998,7,0))</f>
        <v/>
      </c>
      <c r="DM7" s="7"/>
      <c r="DN7" s="17"/>
      <c r="DO7" s="18" t="str">
        <f>IF(ISERROR(VLOOKUP(DN7,مخزن!$C$6:$I$9998,7,0)),"",VLOOKUP(DN7,مخزن!$C$6:$I$9998,7,0))</f>
        <v/>
      </c>
      <c r="DP7" s="7"/>
      <c r="DQ7" s="17"/>
      <c r="DR7" s="18" t="str">
        <f>IF(ISERROR(VLOOKUP(DQ7,مخزن!$C$6:$I$9998,7,0)),"",VLOOKUP(DQ7,مخزن!$C$6:$I$9998,7,0))</f>
        <v/>
      </c>
      <c r="DS7" s="7"/>
      <c r="DT7" s="17"/>
      <c r="DU7" s="18" t="str">
        <f>IF(ISERROR(VLOOKUP(DT7,مخزن!$C$6:$I$9998,7,0)),"",VLOOKUP(DT7,مخزن!$C$6:$I$9998,7,0))</f>
        <v/>
      </c>
      <c r="DV7" s="7"/>
      <c r="DW7" s="17"/>
      <c r="DX7" s="18" t="str">
        <f>IF(ISERROR(VLOOKUP(DW7,مخزن!$C$6:$I$9998,7,0)),"",VLOOKUP(DW7,مخزن!$C$6:$I$9998,7,0))</f>
        <v/>
      </c>
      <c r="DY7" s="7"/>
      <c r="DZ7" s="17"/>
      <c r="EA7" s="18" t="str">
        <f>IF(ISERROR(VLOOKUP(DZ7,مخزن!$C$6:$I$9998,7,0)),"",VLOOKUP(DZ7,مخزن!$C$6:$I$9998,7,0))</f>
        <v/>
      </c>
      <c r="EB7" s="7"/>
      <c r="EC7" s="17"/>
      <c r="ED7" s="18" t="str">
        <f>IF(ISERROR(VLOOKUP(EC7,مخزن!$C$6:$I$9998,7,0)),"",VLOOKUP(EC7,مخزن!$C$6:$I$9998,7,0))</f>
        <v/>
      </c>
      <c r="EE7" s="7"/>
      <c r="EF7" s="17"/>
      <c r="EG7" s="18" t="str">
        <f>IF(ISERROR(VLOOKUP(EF7,مخزن!$C$6:$I$9998,7,0)),"",VLOOKUP(EF7,مخزن!$C$6:$I$9998,7,0))</f>
        <v/>
      </c>
      <c r="EH7" s="7"/>
      <c r="EI7" s="17"/>
      <c r="EJ7" s="18" t="str">
        <f>IF(ISERROR(VLOOKUP(EI7,مخزن!$C$6:$I$9998,7,0)),"",VLOOKUP(EI7,مخزن!$C$6:$I$9998,7,0))</f>
        <v/>
      </c>
      <c r="EK7" s="7"/>
      <c r="EL7" s="17"/>
      <c r="EM7" s="18" t="str">
        <f>IF(ISERROR(VLOOKUP(EL7,مخزن!$C$6:$I$9998,7,0)),"",VLOOKUP(EL7,مخزن!$C$6:$I$9998,7,0))</f>
        <v/>
      </c>
      <c r="EN7" s="7"/>
      <c r="EO7" s="17"/>
      <c r="EP7" s="18" t="str">
        <f>IF(ISERROR(VLOOKUP(EO7,مخزن!$C$6:$I$9998,7,0)),"",VLOOKUP(EO7,مخزن!$C$6:$I$9998,7,0))</f>
        <v/>
      </c>
      <c r="EQ7" s="7"/>
      <c r="ER7" s="17"/>
      <c r="ES7" s="18" t="str">
        <f>IF(ISERROR(VLOOKUP(ER7,مخزن!$C$6:$I$9998,7,0)),"",VLOOKUP(ER7,مخزن!$C$6:$I$9998,7,0))</f>
        <v/>
      </c>
      <c r="ET7" s="7"/>
      <c r="EU7" s="17"/>
      <c r="EV7" s="18" t="str">
        <f>IF(ISERROR(VLOOKUP(EU7,مخزن!$C$6:$I$9998,7,0)),"",VLOOKUP(EU7,مخزن!$C$6:$I$9998,7,0))</f>
        <v/>
      </c>
      <c r="EW7" s="7"/>
      <c r="EX7" s="17"/>
      <c r="EY7" s="18" t="str">
        <f>IF(ISERROR(VLOOKUP(EX7,مخزن!$C$6:$I$9998,7,0)),"",VLOOKUP(EX7,مخزن!$C$6:$I$9998,7,0))</f>
        <v/>
      </c>
      <c r="EZ7" s="7"/>
    </row>
    <row r="8" spans="1:156" ht="18" x14ac:dyDescent="0.2">
      <c r="A8" s="18" t="s">
        <v>85</v>
      </c>
      <c r="B8" s="7">
        <v>1006</v>
      </c>
      <c r="C8" s="7"/>
      <c r="D8" s="17"/>
      <c r="E8" s="18" t="str">
        <f>IF(ISERROR(VLOOKUP(C8,مخزن!$C$6:$I$9998,7,0)),"",VLOOKUP(C8,مخزن!$C$6:$I$9998,7,0))</f>
        <v/>
      </c>
      <c r="F8" s="7"/>
      <c r="G8" s="17"/>
      <c r="H8" s="17"/>
      <c r="I8" s="18" t="str">
        <f>IF(ISERROR(VLOOKUP(G8,مخزن!$C$6:$I$9998,7,0)),"",VLOOKUP(G8,مخزن!$C$6:$I$9998,7,0))</f>
        <v/>
      </c>
      <c r="J8" s="7"/>
      <c r="K8" s="17"/>
      <c r="L8" s="17"/>
      <c r="M8" s="18" t="str">
        <f>IF(ISERROR(VLOOKUP(K8,مخزن!$C$6:$I$9998,7,0)),"",VLOOKUP(K8,مخزن!$C$6:$I$9998,7,0))</f>
        <v/>
      </c>
      <c r="N8" s="7"/>
      <c r="O8" s="17"/>
      <c r="P8" s="17"/>
      <c r="Q8" s="18" t="str">
        <f>IF(ISERROR(VLOOKUP(O8,مخزن!$C$6:$I$9998,7,0)),"",VLOOKUP(O8,مخزن!$C$6:$I$9998,7,0))</f>
        <v/>
      </c>
      <c r="R8" s="7"/>
      <c r="S8" s="17"/>
      <c r="T8" s="18" t="str">
        <f>IF(ISERROR(VLOOKUP(S8,مخزن!$C$6:$I$9998,7,0)),"",VLOOKUP(S8,مخزن!$C$6:$I$9998,7,0))</f>
        <v/>
      </c>
      <c r="U8" s="7"/>
      <c r="V8" s="17"/>
      <c r="W8" s="18" t="str">
        <f>IF(ISERROR(VLOOKUP(V8,مخزن!$C$6:$I$9998,7,0)),"",VLOOKUP(V8,مخزن!$C$6:$I$9998,7,0))</f>
        <v/>
      </c>
      <c r="X8" s="7"/>
      <c r="Y8" s="17"/>
      <c r="Z8" s="18" t="str">
        <f>IF(ISERROR(VLOOKUP(Y8,مخزن!$C$6:$I$9998,7,0)),"",VLOOKUP(Y8,مخزن!$C$6:$I$9998,7,0))</f>
        <v/>
      </c>
      <c r="AA8" s="7"/>
      <c r="AB8" s="17"/>
      <c r="AC8" s="18" t="str">
        <f>IF(ISERROR(VLOOKUP(AB8,مخزن!$C$6:$I$9998,7,0)),"",VLOOKUP(AB8,مخزن!$C$6:$I$9998,7,0))</f>
        <v/>
      </c>
      <c r="AD8" s="7"/>
      <c r="AE8" s="17"/>
      <c r="AF8" s="18" t="str">
        <f>IF(ISERROR(VLOOKUP(AE8,مخزن!$C$6:$I$9998,7,0)),"",VLOOKUP(AE8,مخزن!$C$6:$I$9998,7,0))</f>
        <v/>
      </c>
      <c r="AG8" s="7"/>
      <c r="AH8" s="17"/>
      <c r="AI8" s="18" t="str">
        <f>IF(ISERROR(VLOOKUP(AH8,مخزن!$C$6:$I$9998,7,0)),"",VLOOKUP(AH8,مخزن!$C$6:$I$9998,7,0))</f>
        <v/>
      </c>
      <c r="AJ8" s="7"/>
      <c r="AK8" s="17"/>
      <c r="AL8" s="18" t="str">
        <f>IF(ISERROR(VLOOKUP(AK8,مخزن!$C$6:$I$9998,7,0)),"",VLOOKUP(AK8,مخزن!$C$6:$I$9998,7,0))</f>
        <v/>
      </c>
      <c r="AM8" s="7"/>
      <c r="AN8" s="17"/>
      <c r="AO8" s="18" t="str">
        <f>IF(ISERROR(VLOOKUP(AN8,مخزن!$C$6:$I$9998,7,0)),"",VLOOKUP(AN8,مخزن!$C$6:$I$9998,7,0))</f>
        <v/>
      </c>
      <c r="AP8" s="7"/>
      <c r="AQ8" s="17"/>
      <c r="AR8" s="18" t="str">
        <f>IF(ISERROR(VLOOKUP(AQ8,مخزن!$C$6:$I$9998,7,0)),"",VLOOKUP(AQ8,مخزن!$C$6:$I$9998,7,0))</f>
        <v/>
      </c>
      <c r="AS8" s="7"/>
      <c r="AT8" s="17"/>
      <c r="AU8" s="18" t="str">
        <f>IF(ISERROR(VLOOKUP(AT8,مخزن!$C$6:$I$9998,7,0)),"",VLOOKUP(AT8,مخزن!$C$6:$I$9998,7,0))</f>
        <v/>
      </c>
      <c r="AV8" s="7"/>
      <c r="AW8" s="17"/>
      <c r="AX8" s="18" t="str">
        <f>IF(ISERROR(VLOOKUP(AW8,مخزن!$C$6:$I$9998,7,0)),"",VLOOKUP(AW8,مخزن!$C$6:$I$9998,7,0))</f>
        <v/>
      </c>
      <c r="AY8" s="7"/>
      <c r="AZ8" s="17"/>
      <c r="BA8" s="18" t="str">
        <f>IF(ISERROR(VLOOKUP(AZ8,مخزن!$C$6:$I$9998,7,0)),"",VLOOKUP(AZ8,مخزن!$C$6:$I$9998,7,0))</f>
        <v/>
      </c>
      <c r="BB8" s="7"/>
      <c r="BC8" s="17"/>
      <c r="BD8" s="18" t="str">
        <f>IF(ISERROR(VLOOKUP(BC8,مخزن!$C$6:$I$9998,7,0)),"",VLOOKUP(BC8,مخزن!$C$6:$I$9998,7,0))</f>
        <v/>
      </c>
      <c r="BE8" s="7"/>
      <c r="BF8" s="17"/>
      <c r="BG8" s="18" t="str">
        <f>IF(ISERROR(VLOOKUP(BF8,مخزن!$C$6:$I$9998,7,0)),"",VLOOKUP(BF8,مخزن!$C$6:$I$9998,7,0))</f>
        <v/>
      </c>
      <c r="BH8" s="7"/>
      <c r="BI8" s="17"/>
      <c r="BJ8" s="18" t="str">
        <f>IF(ISERROR(VLOOKUP(BI8,مخزن!$C$6:$I$9998,7,0)),"",VLOOKUP(BI8,مخزن!$C$6:$I$9998,7,0))</f>
        <v/>
      </c>
      <c r="BK8" s="7"/>
      <c r="BL8" s="17"/>
      <c r="BM8" s="18" t="str">
        <f>IF(ISERROR(VLOOKUP(BL8,مخزن!$C$6:$I$9998,7,0)),"",VLOOKUP(BL8,مخزن!$C$6:$I$9998,7,0))</f>
        <v/>
      </c>
      <c r="BN8" s="7"/>
      <c r="BO8" s="17"/>
      <c r="BP8" s="18" t="str">
        <f>IF(ISERROR(VLOOKUP(BO8,مخزن!$C$6:$I$9998,7,0)),"",VLOOKUP(BO8,مخزن!$C$6:$I$9998,7,0))</f>
        <v/>
      </c>
      <c r="BQ8" s="7"/>
      <c r="BR8" s="17"/>
      <c r="BS8" s="18" t="str">
        <f>IF(ISERROR(VLOOKUP(BR8,مخزن!$C$6:$I$9998,7,0)),"",VLOOKUP(BR8,مخزن!$C$6:$I$9998,7,0))</f>
        <v/>
      </c>
      <c r="BT8" s="7"/>
      <c r="BU8" s="17"/>
      <c r="BV8" s="18" t="str">
        <f>IF(ISERROR(VLOOKUP(BU8,مخزن!$C$6:$I$9998,7,0)),"",VLOOKUP(BU8,مخزن!$C$6:$I$9998,7,0))</f>
        <v/>
      </c>
      <c r="BW8" s="7"/>
      <c r="BX8" s="17"/>
      <c r="BY8" s="18" t="str">
        <f>IF(ISERROR(VLOOKUP(BX8,مخزن!$C$6:$I$9998,7,0)),"",VLOOKUP(BX8,مخزن!$C$6:$I$9998,7,0))</f>
        <v/>
      </c>
      <c r="BZ8" s="7"/>
      <c r="CA8" s="17"/>
      <c r="CB8" s="18" t="str">
        <f>IF(ISERROR(VLOOKUP(CA8,مخزن!$C$6:$I$9998,7,0)),"",VLOOKUP(CA8,مخزن!$C$6:$I$9998,7,0))</f>
        <v/>
      </c>
      <c r="CC8" s="7"/>
      <c r="CD8" s="17"/>
      <c r="CE8" s="18" t="str">
        <f>IF(ISERROR(VLOOKUP(CD8,مخزن!$C$6:$I$9998,7,0)),"",VLOOKUP(CD8,مخزن!$C$6:$I$9998,7,0))</f>
        <v/>
      </c>
      <c r="CF8" s="7"/>
      <c r="CG8" s="17"/>
      <c r="CH8" s="18" t="str">
        <f>IF(ISERROR(VLOOKUP(CG8,مخزن!$C$6:$I$9998,7,0)),"",VLOOKUP(CG8,مخزن!$C$6:$I$9998,7,0))</f>
        <v/>
      </c>
      <c r="CI8" s="7"/>
      <c r="CJ8" s="17"/>
      <c r="CK8" s="18" t="str">
        <f>IF(ISERROR(VLOOKUP(CJ8,مخزن!$C$6:$I$9998,7,0)),"",VLOOKUP(CJ8,مخزن!$C$6:$I$9998,7,0))</f>
        <v/>
      </c>
      <c r="CL8" s="7"/>
      <c r="CM8" s="17"/>
      <c r="CN8" s="18" t="str">
        <f>IF(ISERROR(VLOOKUP(CM8,مخزن!$C$6:$I$9998,7,0)),"",VLOOKUP(CM8,مخزن!$C$6:$I$9998,7,0))</f>
        <v/>
      </c>
      <c r="CO8" s="7"/>
      <c r="CP8" s="17"/>
      <c r="CQ8" s="18" t="str">
        <f>IF(ISERROR(VLOOKUP(CP8,مخزن!$C$6:$I$9998,7,0)),"",VLOOKUP(CP8,مخزن!$C$6:$I$9998,7,0))</f>
        <v/>
      </c>
      <c r="CR8" s="7"/>
      <c r="CS8" s="17"/>
      <c r="CT8" s="18" t="str">
        <f>IF(ISERROR(VLOOKUP(CS8,مخزن!$C$6:$I$9998,7,0)),"",VLOOKUP(CS8,مخزن!$C$6:$I$9998,7,0))</f>
        <v/>
      </c>
      <c r="CU8" s="7"/>
      <c r="CV8" s="17"/>
      <c r="CW8" s="18" t="str">
        <f>IF(ISERROR(VLOOKUP(CV8,مخزن!$C$6:$I$9998,7,0)),"",VLOOKUP(CV8,مخزن!$C$6:$I$9998,7,0))</f>
        <v/>
      </c>
      <c r="CX8" s="7"/>
      <c r="CY8" s="17"/>
      <c r="CZ8" s="18" t="str">
        <f>IF(ISERROR(VLOOKUP(CY8,مخزن!$C$6:$I$9998,7,0)),"",VLOOKUP(CY8,مخزن!$C$6:$I$9998,7,0))</f>
        <v/>
      </c>
      <c r="DA8" s="7"/>
      <c r="DB8" s="17"/>
      <c r="DC8" s="18" t="str">
        <f>IF(ISERROR(VLOOKUP(DB8,مخزن!$C$6:$I$9998,7,0)),"",VLOOKUP(DB8,مخزن!$C$6:$I$9998,7,0))</f>
        <v/>
      </c>
      <c r="DD8" s="7"/>
      <c r="DE8" s="17"/>
      <c r="DF8" s="18" t="str">
        <f>IF(ISERROR(VLOOKUP(DE8,مخزن!$C$6:$I$9998,7,0)),"",VLOOKUP(DE8,مخزن!$C$6:$I$9998,7,0))</f>
        <v/>
      </c>
      <c r="DG8" s="7"/>
      <c r="DH8" s="17"/>
      <c r="DI8" s="18" t="str">
        <f>IF(ISERROR(VLOOKUP(DH8,مخزن!$C$6:$I$9998,7,0)),"",VLOOKUP(DH8,مخزن!$C$6:$I$9998,7,0))</f>
        <v/>
      </c>
      <c r="DJ8" s="7"/>
      <c r="DK8" s="17"/>
      <c r="DL8" s="18" t="str">
        <f>IF(ISERROR(VLOOKUP(DK8,مخزن!$C$6:$I$9998,7,0)),"",VLOOKUP(DK8,مخزن!$C$6:$I$9998,7,0))</f>
        <v/>
      </c>
      <c r="DM8" s="7"/>
      <c r="DN8" s="17"/>
      <c r="DO8" s="18" t="str">
        <f>IF(ISERROR(VLOOKUP(DN8,مخزن!$C$6:$I$9998,7,0)),"",VLOOKUP(DN8,مخزن!$C$6:$I$9998,7,0))</f>
        <v/>
      </c>
      <c r="DP8" s="7"/>
      <c r="DQ8" s="17"/>
      <c r="DR8" s="18" t="str">
        <f>IF(ISERROR(VLOOKUP(DQ8,مخزن!$C$6:$I$9998,7,0)),"",VLOOKUP(DQ8,مخزن!$C$6:$I$9998,7,0))</f>
        <v/>
      </c>
      <c r="DS8" s="7"/>
      <c r="DT8" s="17"/>
      <c r="DU8" s="18" t="str">
        <f>IF(ISERROR(VLOOKUP(DT8,مخزن!$C$6:$I$9998,7,0)),"",VLOOKUP(DT8,مخزن!$C$6:$I$9998,7,0))</f>
        <v/>
      </c>
      <c r="DV8" s="7"/>
      <c r="DW8" s="17"/>
      <c r="DX8" s="18" t="str">
        <f>IF(ISERROR(VLOOKUP(DW8,مخزن!$C$6:$I$9998,7,0)),"",VLOOKUP(DW8,مخزن!$C$6:$I$9998,7,0))</f>
        <v/>
      </c>
      <c r="DY8" s="7"/>
      <c r="DZ8" s="17"/>
      <c r="EA8" s="18" t="str">
        <f>IF(ISERROR(VLOOKUP(DZ8,مخزن!$C$6:$I$9998,7,0)),"",VLOOKUP(DZ8,مخزن!$C$6:$I$9998,7,0))</f>
        <v/>
      </c>
      <c r="EB8" s="7"/>
      <c r="EC8" s="17"/>
      <c r="ED8" s="18" t="str">
        <f>IF(ISERROR(VLOOKUP(EC8,مخزن!$C$6:$I$9998,7,0)),"",VLOOKUP(EC8,مخزن!$C$6:$I$9998,7,0))</f>
        <v/>
      </c>
      <c r="EE8" s="7"/>
      <c r="EF8" s="17"/>
      <c r="EG8" s="18" t="str">
        <f>IF(ISERROR(VLOOKUP(EF8,مخزن!$C$6:$I$9998,7,0)),"",VLOOKUP(EF8,مخزن!$C$6:$I$9998,7,0))</f>
        <v/>
      </c>
      <c r="EH8" s="7"/>
      <c r="EI8" s="17"/>
      <c r="EJ8" s="18" t="str">
        <f>IF(ISERROR(VLOOKUP(EI8,مخزن!$C$6:$I$9998,7,0)),"",VLOOKUP(EI8,مخزن!$C$6:$I$9998,7,0))</f>
        <v/>
      </c>
      <c r="EK8" s="7"/>
      <c r="EL8" s="17"/>
      <c r="EM8" s="18" t="str">
        <f>IF(ISERROR(VLOOKUP(EL8,مخزن!$C$6:$I$9998,7,0)),"",VLOOKUP(EL8,مخزن!$C$6:$I$9998,7,0))</f>
        <v/>
      </c>
      <c r="EN8" s="7"/>
      <c r="EO8" s="17"/>
      <c r="EP8" s="18" t="str">
        <f>IF(ISERROR(VLOOKUP(EO8,مخزن!$C$6:$I$9998,7,0)),"",VLOOKUP(EO8,مخزن!$C$6:$I$9998,7,0))</f>
        <v/>
      </c>
      <c r="EQ8" s="7"/>
      <c r="ER8" s="17"/>
      <c r="ES8" s="18" t="str">
        <f>IF(ISERROR(VLOOKUP(ER8,مخزن!$C$6:$I$9998,7,0)),"",VLOOKUP(ER8,مخزن!$C$6:$I$9998,7,0))</f>
        <v/>
      </c>
      <c r="ET8" s="7"/>
      <c r="EU8" s="17"/>
      <c r="EV8" s="18" t="str">
        <f>IF(ISERROR(VLOOKUP(EU8,مخزن!$C$6:$I$9998,7,0)),"",VLOOKUP(EU8,مخزن!$C$6:$I$9998,7,0))</f>
        <v/>
      </c>
      <c r="EW8" s="7"/>
      <c r="EX8" s="17"/>
      <c r="EY8" s="18" t="str">
        <f>IF(ISERROR(VLOOKUP(EX8,مخزن!$C$6:$I$9998,7,0)),"",VLOOKUP(EX8,مخزن!$C$6:$I$9998,7,0))</f>
        <v/>
      </c>
      <c r="EZ8" s="7"/>
    </row>
    <row r="9" spans="1:156" ht="18" x14ac:dyDescent="0.2">
      <c r="A9" s="18" t="s">
        <v>86</v>
      </c>
      <c r="B9" s="7">
        <v>1007</v>
      </c>
      <c r="C9" s="7"/>
      <c r="D9" s="17"/>
      <c r="E9" s="18" t="str">
        <f>IF(ISERROR(VLOOKUP(C9,مخزن!$C$6:$I$9998,7,0)),"",VLOOKUP(C9,مخزن!$C$6:$I$9998,7,0))</f>
        <v/>
      </c>
      <c r="F9" s="7"/>
      <c r="G9" s="17"/>
      <c r="H9" s="17"/>
      <c r="I9" s="18" t="str">
        <f>IF(ISERROR(VLOOKUP(G9,مخزن!$C$6:$I$9998,7,0)),"",VLOOKUP(G9,مخزن!$C$6:$I$9998,7,0))</f>
        <v/>
      </c>
      <c r="J9" s="7"/>
      <c r="K9" s="17"/>
      <c r="L9" s="17"/>
      <c r="M9" s="18" t="str">
        <f>IF(ISERROR(VLOOKUP(K9,مخزن!$C$6:$I$9998,7,0)),"",VLOOKUP(K9,مخزن!$C$6:$I$9998,7,0))</f>
        <v/>
      </c>
      <c r="N9" s="7"/>
      <c r="O9" s="17"/>
      <c r="P9" s="17"/>
      <c r="Q9" s="18" t="str">
        <f>IF(ISERROR(VLOOKUP(O9,مخزن!$C$6:$I$9998,7,0)),"",VLOOKUP(O9,مخزن!$C$6:$I$9998,7,0))</f>
        <v/>
      </c>
      <c r="R9" s="7"/>
      <c r="S9" s="17"/>
      <c r="T9" s="18" t="str">
        <f>IF(ISERROR(VLOOKUP(S9,مخزن!$C$6:$I$9998,7,0)),"",VLOOKUP(S9,مخزن!$C$6:$I$9998,7,0))</f>
        <v/>
      </c>
      <c r="U9" s="7"/>
      <c r="V9" s="17"/>
      <c r="W9" s="18" t="str">
        <f>IF(ISERROR(VLOOKUP(V9,مخزن!$C$6:$I$9998,7,0)),"",VLOOKUP(V9,مخزن!$C$6:$I$9998,7,0))</f>
        <v/>
      </c>
      <c r="X9" s="7"/>
      <c r="Y9" s="17"/>
      <c r="Z9" s="18" t="str">
        <f>IF(ISERROR(VLOOKUP(Y9,مخزن!$C$6:$I$9998,7,0)),"",VLOOKUP(Y9,مخزن!$C$6:$I$9998,7,0))</f>
        <v/>
      </c>
      <c r="AA9" s="7"/>
      <c r="AB9" s="17"/>
      <c r="AC9" s="18" t="str">
        <f>IF(ISERROR(VLOOKUP(AB9,مخزن!$C$6:$I$9998,7,0)),"",VLOOKUP(AB9,مخزن!$C$6:$I$9998,7,0))</f>
        <v/>
      </c>
      <c r="AD9" s="7"/>
      <c r="AE9" s="17"/>
      <c r="AF9" s="18" t="str">
        <f>IF(ISERROR(VLOOKUP(AE9,مخزن!$C$6:$I$9998,7,0)),"",VLOOKUP(AE9,مخزن!$C$6:$I$9998,7,0))</f>
        <v/>
      </c>
      <c r="AG9" s="7"/>
      <c r="AH9" s="17"/>
      <c r="AI9" s="18" t="str">
        <f>IF(ISERROR(VLOOKUP(AH9,مخزن!$C$6:$I$9998,7,0)),"",VLOOKUP(AH9,مخزن!$C$6:$I$9998,7,0))</f>
        <v/>
      </c>
      <c r="AJ9" s="7"/>
      <c r="AK9" s="17"/>
      <c r="AL9" s="18" t="str">
        <f>IF(ISERROR(VLOOKUP(AK9,مخزن!$C$6:$I$9998,7,0)),"",VLOOKUP(AK9,مخزن!$C$6:$I$9998,7,0))</f>
        <v/>
      </c>
      <c r="AM9" s="7"/>
      <c r="AN9" s="17"/>
      <c r="AO9" s="18" t="str">
        <f>IF(ISERROR(VLOOKUP(AN9,مخزن!$C$6:$I$9998,7,0)),"",VLOOKUP(AN9,مخزن!$C$6:$I$9998,7,0))</f>
        <v/>
      </c>
      <c r="AP9" s="7"/>
      <c r="AQ9" s="17"/>
      <c r="AR9" s="18" t="str">
        <f>IF(ISERROR(VLOOKUP(AQ9,مخزن!$C$6:$I$9998,7,0)),"",VLOOKUP(AQ9,مخزن!$C$6:$I$9998,7,0))</f>
        <v/>
      </c>
      <c r="AS9" s="7"/>
      <c r="AT9" s="17"/>
      <c r="AU9" s="18" t="str">
        <f>IF(ISERROR(VLOOKUP(AT9,مخزن!$C$6:$I$9998,7,0)),"",VLOOKUP(AT9,مخزن!$C$6:$I$9998,7,0))</f>
        <v/>
      </c>
      <c r="AV9" s="7"/>
      <c r="AW9" s="17"/>
      <c r="AX9" s="18" t="str">
        <f>IF(ISERROR(VLOOKUP(AW9,مخزن!$C$6:$I$9998,7,0)),"",VLOOKUP(AW9,مخزن!$C$6:$I$9998,7,0))</f>
        <v/>
      </c>
      <c r="AY9" s="7"/>
      <c r="AZ9" s="17"/>
      <c r="BA9" s="18" t="str">
        <f>IF(ISERROR(VLOOKUP(AZ9,مخزن!$C$6:$I$9998,7,0)),"",VLOOKUP(AZ9,مخزن!$C$6:$I$9998,7,0))</f>
        <v/>
      </c>
      <c r="BB9" s="7"/>
      <c r="BC9" s="17"/>
      <c r="BD9" s="18" t="str">
        <f>IF(ISERROR(VLOOKUP(BC9,مخزن!$C$6:$I$9998,7,0)),"",VLOOKUP(BC9,مخزن!$C$6:$I$9998,7,0))</f>
        <v/>
      </c>
      <c r="BE9" s="7"/>
      <c r="BF9" s="17"/>
      <c r="BG9" s="18" t="str">
        <f>IF(ISERROR(VLOOKUP(BF9,مخزن!$C$6:$I$9998,7,0)),"",VLOOKUP(BF9,مخزن!$C$6:$I$9998,7,0))</f>
        <v/>
      </c>
      <c r="BH9" s="7"/>
      <c r="BI9" s="17"/>
      <c r="BJ9" s="18" t="str">
        <f>IF(ISERROR(VLOOKUP(BI9,مخزن!$C$6:$I$9998,7,0)),"",VLOOKUP(BI9,مخزن!$C$6:$I$9998,7,0))</f>
        <v/>
      </c>
      <c r="BK9" s="7"/>
      <c r="BL9" s="17"/>
      <c r="BM9" s="18" t="str">
        <f>IF(ISERROR(VLOOKUP(BL9,مخزن!$C$6:$I$9998,7,0)),"",VLOOKUP(BL9,مخزن!$C$6:$I$9998,7,0))</f>
        <v/>
      </c>
      <c r="BN9" s="7"/>
      <c r="BO9" s="17"/>
      <c r="BP9" s="18" t="str">
        <f>IF(ISERROR(VLOOKUP(BO9,مخزن!$C$6:$I$9998,7,0)),"",VLOOKUP(BO9,مخزن!$C$6:$I$9998,7,0))</f>
        <v/>
      </c>
      <c r="BQ9" s="7"/>
      <c r="BR9" s="17"/>
      <c r="BS9" s="18" t="str">
        <f>IF(ISERROR(VLOOKUP(BR9,مخزن!$C$6:$I$9998,7,0)),"",VLOOKUP(BR9,مخزن!$C$6:$I$9998,7,0))</f>
        <v/>
      </c>
      <c r="BT9" s="7"/>
      <c r="BU9" s="17"/>
      <c r="BV9" s="18" t="str">
        <f>IF(ISERROR(VLOOKUP(BU9,مخزن!$C$6:$I$9998,7,0)),"",VLOOKUP(BU9,مخزن!$C$6:$I$9998,7,0))</f>
        <v/>
      </c>
      <c r="BW9" s="7"/>
      <c r="BX9" s="17"/>
      <c r="BY9" s="18" t="str">
        <f>IF(ISERROR(VLOOKUP(BX9,مخزن!$C$6:$I$9998,7,0)),"",VLOOKUP(BX9,مخزن!$C$6:$I$9998,7,0))</f>
        <v/>
      </c>
      <c r="BZ9" s="7"/>
      <c r="CA9" s="17"/>
      <c r="CB9" s="18" t="str">
        <f>IF(ISERROR(VLOOKUP(CA9,مخزن!$C$6:$I$9998,7,0)),"",VLOOKUP(CA9,مخزن!$C$6:$I$9998,7,0))</f>
        <v/>
      </c>
      <c r="CC9" s="7"/>
      <c r="CD9" s="17"/>
      <c r="CE9" s="18" t="str">
        <f>IF(ISERROR(VLOOKUP(CD9,مخزن!$C$6:$I$9998,7,0)),"",VLOOKUP(CD9,مخزن!$C$6:$I$9998,7,0))</f>
        <v/>
      </c>
      <c r="CF9" s="7"/>
      <c r="CG9" s="17"/>
      <c r="CH9" s="18" t="str">
        <f>IF(ISERROR(VLOOKUP(CG9,مخزن!$C$6:$I$9998,7,0)),"",VLOOKUP(CG9,مخزن!$C$6:$I$9998,7,0))</f>
        <v/>
      </c>
      <c r="CI9" s="7"/>
      <c r="CJ9" s="17"/>
      <c r="CK9" s="18" t="str">
        <f>IF(ISERROR(VLOOKUP(CJ9,مخزن!$C$6:$I$9998,7,0)),"",VLOOKUP(CJ9,مخزن!$C$6:$I$9998,7,0))</f>
        <v/>
      </c>
      <c r="CL9" s="7"/>
      <c r="CM9" s="17"/>
      <c r="CN9" s="18" t="str">
        <f>IF(ISERROR(VLOOKUP(CM9,مخزن!$C$6:$I$9998,7,0)),"",VLOOKUP(CM9,مخزن!$C$6:$I$9998,7,0))</f>
        <v/>
      </c>
      <c r="CO9" s="7"/>
      <c r="CP9" s="17"/>
      <c r="CQ9" s="18" t="str">
        <f>IF(ISERROR(VLOOKUP(CP9,مخزن!$C$6:$I$9998,7,0)),"",VLOOKUP(CP9,مخزن!$C$6:$I$9998,7,0))</f>
        <v/>
      </c>
      <c r="CR9" s="7"/>
      <c r="CS9" s="17"/>
      <c r="CT9" s="18" t="str">
        <f>IF(ISERROR(VLOOKUP(CS9,مخزن!$C$6:$I$9998,7,0)),"",VLOOKUP(CS9,مخزن!$C$6:$I$9998,7,0))</f>
        <v/>
      </c>
      <c r="CU9" s="7"/>
      <c r="CV9" s="17"/>
      <c r="CW9" s="18" t="str">
        <f>IF(ISERROR(VLOOKUP(CV9,مخزن!$C$6:$I$9998,7,0)),"",VLOOKUP(CV9,مخزن!$C$6:$I$9998,7,0))</f>
        <v/>
      </c>
      <c r="CX9" s="7"/>
      <c r="CY9" s="17"/>
      <c r="CZ9" s="18" t="str">
        <f>IF(ISERROR(VLOOKUP(CY9,مخزن!$C$6:$I$9998,7,0)),"",VLOOKUP(CY9,مخزن!$C$6:$I$9998,7,0))</f>
        <v/>
      </c>
      <c r="DA9" s="7"/>
      <c r="DB9" s="17"/>
      <c r="DC9" s="18" t="str">
        <f>IF(ISERROR(VLOOKUP(DB9,مخزن!$C$6:$I$9998,7,0)),"",VLOOKUP(DB9,مخزن!$C$6:$I$9998,7,0))</f>
        <v/>
      </c>
      <c r="DD9" s="7"/>
      <c r="DE9" s="17"/>
      <c r="DF9" s="18" t="str">
        <f>IF(ISERROR(VLOOKUP(DE9,مخزن!$C$6:$I$9998,7,0)),"",VLOOKUP(DE9,مخزن!$C$6:$I$9998,7,0))</f>
        <v/>
      </c>
      <c r="DG9" s="7"/>
      <c r="DH9" s="17"/>
      <c r="DI9" s="18" t="str">
        <f>IF(ISERROR(VLOOKUP(DH9,مخزن!$C$6:$I$9998,7,0)),"",VLOOKUP(DH9,مخزن!$C$6:$I$9998,7,0))</f>
        <v/>
      </c>
      <c r="DJ9" s="7"/>
      <c r="DK9" s="17"/>
      <c r="DL9" s="18" t="str">
        <f>IF(ISERROR(VLOOKUP(DK9,مخزن!$C$6:$I$9998,7,0)),"",VLOOKUP(DK9,مخزن!$C$6:$I$9998,7,0))</f>
        <v/>
      </c>
      <c r="DM9" s="7"/>
      <c r="DN9" s="17"/>
      <c r="DO9" s="18" t="str">
        <f>IF(ISERROR(VLOOKUP(DN9,مخزن!$C$6:$I$9998,7,0)),"",VLOOKUP(DN9,مخزن!$C$6:$I$9998,7,0))</f>
        <v/>
      </c>
      <c r="DP9" s="7"/>
      <c r="DQ9" s="17"/>
      <c r="DR9" s="18" t="str">
        <f>IF(ISERROR(VLOOKUP(DQ9,مخزن!$C$6:$I$9998,7,0)),"",VLOOKUP(DQ9,مخزن!$C$6:$I$9998,7,0))</f>
        <v/>
      </c>
      <c r="DS9" s="7"/>
      <c r="DT9" s="17"/>
      <c r="DU9" s="18" t="str">
        <f>IF(ISERROR(VLOOKUP(DT9,مخزن!$C$6:$I$9998,7,0)),"",VLOOKUP(DT9,مخزن!$C$6:$I$9998,7,0))</f>
        <v/>
      </c>
      <c r="DV9" s="7"/>
      <c r="DW9" s="17"/>
      <c r="DX9" s="18" t="str">
        <f>IF(ISERROR(VLOOKUP(DW9,مخزن!$C$6:$I$9998,7,0)),"",VLOOKUP(DW9,مخزن!$C$6:$I$9998,7,0))</f>
        <v/>
      </c>
      <c r="DY9" s="7"/>
      <c r="DZ9" s="17"/>
      <c r="EA9" s="18" t="str">
        <f>IF(ISERROR(VLOOKUP(DZ9,مخزن!$C$6:$I$9998,7,0)),"",VLOOKUP(DZ9,مخزن!$C$6:$I$9998,7,0))</f>
        <v/>
      </c>
      <c r="EB9" s="7"/>
      <c r="EC9" s="17"/>
      <c r="ED9" s="18" t="str">
        <f>IF(ISERROR(VLOOKUP(EC9,مخزن!$C$6:$I$9998,7,0)),"",VLOOKUP(EC9,مخزن!$C$6:$I$9998,7,0))</f>
        <v/>
      </c>
      <c r="EE9" s="7"/>
      <c r="EF9" s="17"/>
      <c r="EG9" s="18" t="str">
        <f>IF(ISERROR(VLOOKUP(EF9,مخزن!$C$6:$I$9998,7,0)),"",VLOOKUP(EF9,مخزن!$C$6:$I$9998,7,0))</f>
        <v/>
      </c>
      <c r="EH9" s="7"/>
      <c r="EI9" s="17"/>
      <c r="EJ9" s="18" t="str">
        <f>IF(ISERROR(VLOOKUP(EI9,مخزن!$C$6:$I$9998,7,0)),"",VLOOKUP(EI9,مخزن!$C$6:$I$9998,7,0))</f>
        <v/>
      </c>
      <c r="EK9" s="7"/>
      <c r="EL9" s="17"/>
      <c r="EM9" s="18" t="str">
        <f>IF(ISERROR(VLOOKUP(EL9,مخزن!$C$6:$I$9998,7,0)),"",VLOOKUP(EL9,مخزن!$C$6:$I$9998,7,0))</f>
        <v/>
      </c>
      <c r="EN9" s="7"/>
      <c r="EO9" s="17"/>
      <c r="EP9" s="18" t="str">
        <f>IF(ISERROR(VLOOKUP(EO9,مخزن!$C$6:$I$9998,7,0)),"",VLOOKUP(EO9,مخزن!$C$6:$I$9998,7,0))</f>
        <v/>
      </c>
      <c r="EQ9" s="7"/>
      <c r="ER9" s="17"/>
      <c r="ES9" s="18" t="str">
        <f>IF(ISERROR(VLOOKUP(ER9,مخزن!$C$6:$I$9998,7,0)),"",VLOOKUP(ER9,مخزن!$C$6:$I$9998,7,0))</f>
        <v/>
      </c>
      <c r="ET9" s="7"/>
      <c r="EU9" s="17"/>
      <c r="EV9" s="18" t="str">
        <f>IF(ISERROR(VLOOKUP(EU9,مخزن!$C$6:$I$9998,7,0)),"",VLOOKUP(EU9,مخزن!$C$6:$I$9998,7,0))</f>
        <v/>
      </c>
      <c r="EW9" s="7"/>
      <c r="EX9" s="17"/>
      <c r="EY9" s="18" t="str">
        <f>IF(ISERROR(VLOOKUP(EX9,مخزن!$C$6:$I$9998,7,0)),"",VLOOKUP(EX9,مخزن!$C$6:$I$9998,7,0))</f>
        <v/>
      </c>
      <c r="EZ9" s="7"/>
    </row>
    <row r="10" spans="1:156" ht="18" x14ac:dyDescent="0.2">
      <c r="A10" s="18" t="s">
        <v>87</v>
      </c>
      <c r="B10" s="7">
        <v>1008</v>
      </c>
      <c r="C10" s="7"/>
      <c r="D10" s="17"/>
      <c r="E10" s="18" t="str">
        <f>IF(ISERROR(VLOOKUP(C10,مخزن!$C$6:$I$9998,7,0)),"",VLOOKUP(C10,مخزن!$C$6:$I$9998,7,0))</f>
        <v/>
      </c>
      <c r="F10" s="7"/>
      <c r="G10" s="17"/>
      <c r="H10" s="17"/>
      <c r="I10" s="18" t="str">
        <f>IF(ISERROR(VLOOKUP(G10,مخزن!$C$6:$I$9998,7,0)),"",VLOOKUP(G10,مخزن!$C$6:$I$9998,7,0))</f>
        <v/>
      </c>
      <c r="J10" s="7"/>
      <c r="K10" s="17"/>
      <c r="L10" s="17"/>
      <c r="M10" s="18" t="str">
        <f>IF(ISERROR(VLOOKUP(K10,مخزن!$C$6:$I$9998,7,0)),"",VLOOKUP(K10,مخزن!$C$6:$I$9998,7,0))</f>
        <v/>
      </c>
      <c r="N10" s="7"/>
      <c r="O10" s="17"/>
      <c r="P10" s="17"/>
      <c r="Q10" s="18" t="str">
        <f>IF(ISERROR(VLOOKUP(O10,مخزن!$C$6:$I$9998,7,0)),"",VLOOKUP(O10,مخزن!$C$6:$I$9998,7,0))</f>
        <v/>
      </c>
      <c r="R10" s="7"/>
      <c r="S10" s="17"/>
      <c r="T10" s="18" t="str">
        <f>IF(ISERROR(VLOOKUP(S10,مخزن!$C$6:$I$9998,7,0)),"",VLOOKUP(S10,مخزن!$C$6:$I$9998,7,0))</f>
        <v/>
      </c>
      <c r="U10" s="7"/>
      <c r="V10" s="17"/>
      <c r="W10" s="18" t="str">
        <f>IF(ISERROR(VLOOKUP(V10,مخزن!$C$6:$I$9998,7,0)),"",VLOOKUP(V10,مخزن!$C$6:$I$9998,7,0))</f>
        <v/>
      </c>
      <c r="X10" s="7"/>
      <c r="Y10" s="17"/>
      <c r="Z10" s="18" t="str">
        <f>IF(ISERROR(VLOOKUP(Y10,مخزن!$C$6:$I$9998,7,0)),"",VLOOKUP(Y10,مخزن!$C$6:$I$9998,7,0))</f>
        <v/>
      </c>
      <c r="AA10" s="7"/>
      <c r="AB10" s="17"/>
      <c r="AC10" s="18" t="str">
        <f>IF(ISERROR(VLOOKUP(AB10,مخزن!$C$6:$I$9998,7,0)),"",VLOOKUP(AB10,مخزن!$C$6:$I$9998,7,0))</f>
        <v/>
      </c>
      <c r="AD10" s="7"/>
      <c r="AE10" s="17"/>
      <c r="AF10" s="18" t="str">
        <f>IF(ISERROR(VLOOKUP(AE10,مخزن!$C$6:$I$9998,7,0)),"",VLOOKUP(AE10,مخزن!$C$6:$I$9998,7,0))</f>
        <v/>
      </c>
      <c r="AG10" s="7"/>
      <c r="AH10" s="17"/>
      <c r="AI10" s="18" t="str">
        <f>IF(ISERROR(VLOOKUP(AH10,مخزن!$C$6:$I$9998,7,0)),"",VLOOKUP(AH10,مخزن!$C$6:$I$9998,7,0))</f>
        <v/>
      </c>
      <c r="AJ10" s="7"/>
      <c r="AK10" s="17"/>
      <c r="AL10" s="18" t="str">
        <f>IF(ISERROR(VLOOKUP(AK10,مخزن!$C$6:$I$9998,7,0)),"",VLOOKUP(AK10,مخزن!$C$6:$I$9998,7,0))</f>
        <v/>
      </c>
      <c r="AM10" s="7"/>
      <c r="AN10" s="17"/>
      <c r="AO10" s="18" t="str">
        <f>IF(ISERROR(VLOOKUP(AN10,مخزن!$C$6:$I$9998,7,0)),"",VLOOKUP(AN10,مخزن!$C$6:$I$9998,7,0))</f>
        <v/>
      </c>
      <c r="AP10" s="7"/>
      <c r="AQ10" s="17"/>
      <c r="AR10" s="18" t="str">
        <f>IF(ISERROR(VLOOKUP(AQ10,مخزن!$C$6:$I$9998,7,0)),"",VLOOKUP(AQ10,مخزن!$C$6:$I$9998,7,0))</f>
        <v/>
      </c>
      <c r="AS10" s="7"/>
      <c r="AT10" s="17"/>
      <c r="AU10" s="18" t="str">
        <f>IF(ISERROR(VLOOKUP(AT10,مخزن!$C$6:$I$9998,7,0)),"",VLOOKUP(AT10,مخزن!$C$6:$I$9998,7,0))</f>
        <v/>
      </c>
      <c r="AV10" s="7"/>
      <c r="AW10" s="17"/>
      <c r="AX10" s="18" t="str">
        <f>IF(ISERROR(VLOOKUP(AW10,مخزن!$C$6:$I$9998,7,0)),"",VLOOKUP(AW10,مخزن!$C$6:$I$9998,7,0))</f>
        <v/>
      </c>
      <c r="AY10" s="7"/>
      <c r="AZ10" s="17"/>
      <c r="BA10" s="18" t="str">
        <f>IF(ISERROR(VLOOKUP(AZ10,مخزن!$C$6:$I$9998,7,0)),"",VLOOKUP(AZ10,مخزن!$C$6:$I$9998,7,0))</f>
        <v/>
      </c>
      <c r="BB10" s="7"/>
      <c r="BC10" s="17"/>
      <c r="BD10" s="18" t="str">
        <f>IF(ISERROR(VLOOKUP(BC10,مخزن!$C$6:$I$9998,7,0)),"",VLOOKUP(BC10,مخزن!$C$6:$I$9998,7,0))</f>
        <v/>
      </c>
      <c r="BE10" s="7"/>
      <c r="BF10" s="17"/>
      <c r="BG10" s="18" t="str">
        <f>IF(ISERROR(VLOOKUP(BF10,مخزن!$C$6:$I$9998,7,0)),"",VLOOKUP(BF10,مخزن!$C$6:$I$9998,7,0))</f>
        <v/>
      </c>
      <c r="BH10" s="7"/>
      <c r="BI10" s="17"/>
      <c r="BJ10" s="18" t="str">
        <f>IF(ISERROR(VLOOKUP(BI10,مخزن!$C$6:$I$9998,7,0)),"",VLOOKUP(BI10,مخزن!$C$6:$I$9998,7,0))</f>
        <v/>
      </c>
      <c r="BK10" s="7"/>
      <c r="BL10" s="17"/>
      <c r="BM10" s="18" t="str">
        <f>IF(ISERROR(VLOOKUP(BL10,مخزن!$C$6:$I$9998,7,0)),"",VLOOKUP(BL10,مخزن!$C$6:$I$9998,7,0))</f>
        <v/>
      </c>
      <c r="BN10" s="7"/>
      <c r="BO10" s="17"/>
      <c r="BP10" s="18" t="str">
        <f>IF(ISERROR(VLOOKUP(BO10,مخزن!$C$6:$I$9998,7,0)),"",VLOOKUP(BO10,مخزن!$C$6:$I$9998,7,0))</f>
        <v/>
      </c>
      <c r="BQ10" s="7"/>
      <c r="BR10" s="17"/>
      <c r="BS10" s="18" t="str">
        <f>IF(ISERROR(VLOOKUP(BR10,مخزن!$C$6:$I$9998,7,0)),"",VLOOKUP(BR10,مخزن!$C$6:$I$9998,7,0))</f>
        <v/>
      </c>
      <c r="BT10" s="7"/>
      <c r="BU10" s="17"/>
      <c r="BV10" s="18" t="str">
        <f>IF(ISERROR(VLOOKUP(BU10,مخزن!$C$6:$I$9998,7,0)),"",VLOOKUP(BU10,مخزن!$C$6:$I$9998,7,0))</f>
        <v/>
      </c>
      <c r="BW10" s="7"/>
      <c r="BX10" s="17"/>
      <c r="BY10" s="18" t="str">
        <f>IF(ISERROR(VLOOKUP(BX10,مخزن!$C$6:$I$9998,7,0)),"",VLOOKUP(BX10,مخزن!$C$6:$I$9998,7,0))</f>
        <v/>
      </c>
      <c r="BZ10" s="7"/>
      <c r="CA10" s="17"/>
      <c r="CB10" s="18" t="str">
        <f>IF(ISERROR(VLOOKUP(CA10,مخزن!$C$6:$I$9998,7,0)),"",VLOOKUP(CA10,مخزن!$C$6:$I$9998,7,0))</f>
        <v/>
      </c>
      <c r="CC10" s="7"/>
      <c r="CD10" s="17"/>
      <c r="CE10" s="18" t="str">
        <f>IF(ISERROR(VLOOKUP(CD10,مخزن!$C$6:$I$9998,7,0)),"",VLOOKUP(CD10,مخزن!$C$6:$I$9998,7,0))</f>
        <v/>
      </c>
      <c r="CF10" s="7"/>
      <c r="CG10" s="17"/>
      <c r="CH10" s="18" t="str">
        <f>IF(ISERROR(VLOOKUP(CG10,مخزن!$C$6:$I$9998,7,0)),"",VLOOKUP(CG10,مخزن!$C$6:$I$9998,7,0))</f>
        <v/>
      </c>
      <c r="CI10" s="7"/>
      <c r="CJ10" s="17"/>
      <c r="CK10" s="18" t="str">
        <f>IF(ISERROR(VLOOKUP(CJ10,مخزن!$C$6:$I$9998,7,0)),"",VLOOKUP(CJ10,مخزن!$C$6:$I$9998,7,0))</f>
        <v/>
      </c>
      <c r="CL10" s="7"/>
      <c r="CM10" s="17"/>
      <c r="CN10" s="18" t="str">
        <f>IF(ISERROR(VLOOKUP(CM10,مخزن!$C$6:$I$9998,7,0)),"",VLOOKUP(CM10,مخزن!$C$6:$I$9998,7,0))</f>
        <v/>
      </c>
      <c r="CO10" s="7"/>
      <c r="CP10" s="17"/>
      <c r="CQ10" s="18" t="str">
        <f>IF(ISERROR(VLOOKUP(CP10,مخزن!$C$6:$I$9998,7,0)),"",VLOOKUP(CP10,مخزن!$C$6:$I$9998,7,0))</f>
        <v/>
      </c>
      <c r="CR10" s="7"/>
      <c r="CS10" s="17"/>
      <c r="CT10" s="18" t="str">
        <f>IF(ISERROR(VLOOKUP(CS10,مخزن!$C$6:$I$9998,7,0)),"",VLOOKUP(CS10,مخزن!$C$6:$I$9998,7,0))</f>
        <v/>
      </c>
      <c r="CU10" s="7"/>
      <c r="CV10" s="17"/>
      <c r="CW10" s="18" t="str">
        <f>IF(ISERROR(VLOOKUP(CV10,مخزن!$C$6:$I$9998,7,0)),"",VLOOKUP(CV10,مخزن!$C$6:$I$9998,7,0))</f>
        <v/>
      </c>
      <c r="CX10" s="7"/>
      <c r="CY10" s="17"/>
      <c r="CZ10" s="18" t="str">
        <f>IF(ISERROR(VLOOKUP(CY10,مخزن!$C$6:$I$9998,7,0)),"",VLOOKUP(CY10,مخزن!$C$6:$I$9998,7,0))</f>
        <v/>
      </c>
      <c r="DA10" s="7"/>
      <c r="DB10" s="17"/>
      <c r="DC10" s="18" t="str">
        <f>IF(ISERROR(VLOOKUP(DB10,مخزن!$C$6:$I$9998,7,0)),"",VLOOKUP(DB10,مخزن!$C$6:$I$9998,7,0))</f>
        <v/>
      </c>
      <c r="DD10" s="7"/>
      <c r="DE10" s="17"/>
      <c r="DF10" s="18" t="str">
        <f>IF(ISERROR(VLOOKUP(DE10,مخزن!$C$6:$I$9998,7,0)),"",VLOOKUP(DE10,مخزن!$C$6:$I$9998,7,0))</f>
        <v/>
      </c>
      <c r="DG10" s="7"/>
      <c r="DH10" s="17"/>
      <c r="DI10" s="18" t="str">
        <f>IF(ISERROR(VLOOKUP(DH10,مخزن!$C$6:$I$9998,7,0)),"",VLOOKUP(DH10,مخزن!$C$6:$I$9998,7,0))</f>
        <v/>
      </c>
      <c r="DJ10" s="7"/>
      <c r="DK10" s="17"/>
      <c r="DL10" s="18" t="str">
        <f>IF(ISERROR(VLOOKUP(DK10,مخزن!$C$6:$I$9998,7,0)),"",VLOOKUP(DK10,مخزن!$C$6:$I$9998,7,0))</f>
        <v/>
      </c>
      <c r="DM10" s="7"/>
      <c r="DN10" s="17"/>
      <c r="DO10" s="18" t="str">
        <f>IF(ISERROR(VLOOKUP(DN10,مخزن!$C$6:$I$9998,7,0)),"",VLOOKUP(DN10,مخزن!$C$6:$I$9998,7,0))</f>
        <v/>
      </c>
      <c r="DP10" s="7"/>
      <c r="DQ10" s="17"/>
      <c r="DR10" s="18" t="str">
        <f>IF(ISERROR(VLOOKUP(DQ10,مخزن!$C$6:$I$9998,7,0)),"",VLOOKUP(DQ10,مخزن!$C$6:$I$9998,7,0))</f>
        <v/>
      </c>
      <c r="DS10" s="7"/>
      <c r="DT10" s="17"/>
      <c r="DU10" s="18" t="str">
        <f>IF(ISERROR(VLOOKUP(DT10,مخزن!$C$6:$I$9998,7,0)),"",VLOOKUP(DT10,مخزن!$C$6:$I$9998,7,0))</f>
        <v/>
      </c>
      <c r="DV10" s="7"/>
      <c r="DW10" s="17"/>
      <c r="DX10" s="18" t="str">
        <f>IF(ISERROR(VLOOKUP(DW10,مخزن!$C$6:$I$9998,7,0)),"",VLOOKUP(DW10,مخزن!$C$6:$I$9998,7,0))</f>
        <v/>
      </c>
      <c r="DY10" s="7"/>
      <c r="DZ10" s="17"/>
      <c r="EA10" s="18" t="str">
        <f>IF(ISERROR(VLOOKUP(DZ10,مخزن!$C$6:$I$9998,7,0)),"",VLOOKUP(DZ10,مخزن!$C$6:$I$9998,7,0))</f>
        <v/>
      </c>
      <c r="EB10" s="7"/>
      <c r="EC10" s="17"/>
      <c r="ED10" s="18" t="str">
        <f>IF(ISERROR(VLOOKUP(EC10,مخزن!$C$6:$I$9998,7,0)),"",VLOOKUP(EC10,مخزن!$C$6:$I$9998,7,0))</f>
        <v/>
      </c>
      <c r="EE10" s="7"/>
      <c r="EF10" s="17"/>
      <c r="EG10" s="18" t="str">
        <f>IF(ISERROR(VLOOKUP(EF10,مخزن!$C$6:$I$9998,7,0)),"",VLOOKUP(EF10,مخزن!$C$6:$I$9998,7,0))</f>
        <v/>
      </c>
      <c r="EH10" s="7"/>
      <c r="EI10" s="17"/>
      <c r="EJ10" s="18" t="str">
        <f>IF(ISERROR(VLOOKUP(EI10,مخزن!$C$6:$I$9998,7,0)),"",VLOOKUP(EI10,مخزن!$C$6:$I$9998,7,0))</f>
        <v/>
      </c>
      <c r="EK10" s="7"/>
      <c r="EL10" s="17"/>
      <c r="EM10" s="18" t="str">
        <f>IF(ISERROR(VLOOKUP(EL10,مخزن!$C$6:$I$9998,7,0)),"",VLOOKUP(EL10,مخزن!$C$6:$I$9998,7,0))</f>
        <v/>
      </c>
      <c r="EN10" s="7"/>
      <c r="EO10" s="17"/>
      <c r="EP10" s="18" t="str">
        <f>IF(ISERROR(VLOOKUP(EO10,مخزن!$C$6:$I$9998,7,0)),"",VLOOKUP(EO10,مخزن!$C$6:$I$9998,7,0))</f>
        <v/>
      </c>
      <c r="EQ10" s="7"/>
      <c r="ER10" s="17"/>
      <c r="ES10" s="18" t="str">
        <f>IF(ISERROR(VLOOKUP(ER10,مخزن!$C$6:$I$9998,7,0)),"",VLOOKUP(ER10,مخزن!$C$6:$I$9998,7,0))</f>
        <v/>
      </c>
      <c r="ET10" s="7"/>
      <c r="EU10" s="17"/>
      <c r="EV10" s="18" t="str">
        <f>IF(ISERROR(VLOOKUP(EU10,مخزن!$C$6:$I$9998,7,0)),"",VLOOKUP(EU10,مخزن!$C$6:$I$9998,7,0))</f>
        <v/>
      </c>
      <c r="EW10" s="7"/>
      <c r="EX10" s="17"/>
      <c r="EY10" s="18" t="str">
        <f>IF(ISERROR(VLOOKUP(EX10,مخزن!$C$6:$I$9998,7,0)),"",VLOOKUP(EX10,مخزن!$C$6:$I$9998,7,0))</f>
        <v/>
      </c>
      <c r="EZ10" s="7"/>
    </row>
    <row r="11" spans="1:156" ht="18" x14ac:dyDescent="0.2">
      <c r="A11" s="18" t="s">
        <v>88</v>
      </c>
      <c r="B11" s="7">
        <v>1009</v>
      </c>
      <c r="C11" s="7"/>
      <c r="D11" s="17"/>
      <c r="E11" s="18" t="str">
        <f>IF(ISERROR(VLOOKUP(C11,مخزن!$C$6:$I$9998,7,0)),"",VLOOKUP(C11,مخزن!$C$6:$I$9998,7,0))</f>
        <v/>
      </c>
      <c r="F11" s="7"/>
      <c r="G11" s="17"/>
      <c r="H11" s="17"/>
      <c r="I11" s="18" t="str">
        <f>IF(ISERROR(VLOOKUP(G11,مخزن!$C$6:$I$9998,7,0)),"",VLOOKUP(G11,مخزن!$C$6:$I$9998,7,0))</f>
        <v/>
      </c>
      <c r="J11" s="7"/>
      <c r="K11" s="17"/>
      <c r="L11" s="17"/>
      <c r="M11" s="18" t="str">
        <f>IF(ISERROR(VLOOKUP(K11,مخزن!$C$6:$I$9998,7,0)),"",VLOOKUP(K11,مخزن!$C$6:$I$9998,7,0))</f>
        <v/>
      </c>
      <c r="N11" s="7"/>
      <c r="O11" s="17"/>
      <c r="P11" s="17"/>
      <c r="Q11" s="18" t="str">
        <f>IF(ISERROR(VLOOKUP(O11,مخزن!$C$6:$I$9998,7,0)),"",VLOOKUP(O11,مخزن!$C$6:$I$9998,7,0))</f>
        <v/>
      </c>
      <c r="R11" s="7"/>
      <c r="S11" s="17"/>
      <c r="T11" s="18" t="str">
        <f>IF(ISERROR(VLOOKUP(S11,مخزن!$C$6:$I$9998,7,0)),"",VLOOKUP(S11,مخزن!$C$6:$I$9998,7,0))</f>
        <v/>
      </c>
      <c r="U11" s="7"/>
      <c r="V11" s="17"/>
      <c r="W11" s="18" t="str">
        <f>IF(ISERROR(VLOOKUP(V11,مخزن!$C$6:$I$9998,7,0)),"",VLOOKUP(V11,مخزن!$C$6:$I$9998,7,0))</f>
        <v/>
      </c>
      <c r="X11" s="7"/>
      <c r="Y11" s="17"/>
      <c r="Z11" s="18" t="str">
        <f>IF(ISERROR(VLOOKUP(Y11,مخزن!$C$6:$I$9998,7,0)),"",VLOOKUP(Y11,مخزن!$C$6:$I$9998,7,0))</f>
        <v/>
      </c>
      <c r="AA11" s="7"/>
      <c r="AB11" s="17"/>
      <c r="AC11" s="18" t="str">
        <f>IF(ISERROR(VLOOKUP(AB11,مخزن!$C$6:$I$9998,7,0)),"",VLOOKUP(AB11,مخزن!$C$6:$I$9998,7,0))</f>
        <v/>
      </c>
      <c r="AD11" s="7"/>
      <c r="AE11" s="17"/>
      <c r="AF11" s="18" t="str">
        <f>IF(ISERROR(VLOOKUP(AE11,مخزن!$C$6:$I$9998,7,0)),"",VLOOKUP(AE11,مخزن!$C$6:$I$9998,7,0))</f>
        <v/>
      </c>
      <c r="AG11" s="7"/>
      <c r="AH11" s="17"/>
      <c r="AI11" s="18" t="str">
        <f>IF(ISERROR(VLOOKUP(AH11,مخزن!$C$6:$I$9998,7,0)),"",VLOOKUP(AH11,مخزن!$C$6:$I$9998,7,0))</f>
        <v/>
      </c>
      <c r="AJ11" s="7"/>
      <c r="AK11" s="17"/>
      <c r="AL11" s="18" t="str">
        <f>IF(ISERROR(VLOOKUP(AK11,مخزن!$C$6:$I$9998,7,0)),"",VLOOKUP(AK11,مخزن!$C$6:$I$9998,7,0))</f>
        <v/>
      </c>
      <c r="AM11" s="7"/>
      <c r="AN11" s="17"/>
      <c r="AO11" s="18" t="str">
        <f>IF(ISERROR(VLOOKUP(AN11,مخزن!$C$6:$I$9998,7,0)),"",VLOOKUP(AN11,مخزن!$C$6:$I$9998,7,0))</f>
        <v/>
      </c>
      <c r="AP11" s="7"/>
      <c r="AQ11" s="17"/>
      <c r="AR11" s="18" t="str">
        <f>IF(ISERROR(VLOOKUP(AQ11,مخزن!$C$6:$I$9998,7,0)),"",VLOOKUP(AQ11,مخزن!$C$6:$I$9998,7,0))</f>
        <v/>
      </c>
      <c r="AS11" s="7"/>
      <c r="AT11" s="17"/>
      <c r="AU11" s="18" t="str">
        <f>IF(ISERROR(VLOOKUP(AT11,مخزن!$C$6:$I$9998,7,0)),"",VLOOKUP(AT11,مخزن!$C$6:$I$9998,7,0))</f>
        <v/>
      </c>
      <c r="AV11" s="7"/>
      <c r="AW11" s="17"/>
      <c r="AX11" s="18" t="str">
        <f>IF(ISERROR(VLOOKUP(AW11,مخزن!$C$6:$I$9998,7,0)),"",VLOOKUP(AW11,مخزن!$C$6:$I$9998,7,0))</f>
        <v/>
      </c>
      <c r="AY11" s="7"/>
      <c r="AZ11" s="17"/>
      <c r="BA11" s="18" t="str">
        <f>IF(ISERROR(VLOOKUP(AZ11,مخزن!$C$6:$I$9998,7,0)),"",VLOOKUP(AZ11,مخزن!$C$6:$I$9998,7,0))</f>
        <v/>
      </c>
      <c r="BB11" s="7"/>
      <c r="BC11" s="17"/>
      <c r="BD11" s="18" t="str">
        <f>IF(ISERROR(VLOOKUP(BC11,مخزن!$C$6:$I$9998,7,0)),"",VLOOKUP(BC11,مخزن!$C$6:$I$9998,7,0))</f>
        <v/>
      </c>
      <c r="BE11" s="7"/>
      <c r="BF11" s="17"/>
      <c r="BG11" s="18" t="str">
        <f>IF(ISERROR(VLOOKUP(BF11,مخزن!$C$6:$I$9998,7,0)),"",VLOOKUP(BF11,مخزن!$C$6:$I$9998,7,0))</f>
        <v/>
      </c>
      <c r="BH11" s="7"/>
      <c r="BI11" s="17"/>
      <c r="BJ11" s="18" t="str">
        <f>IF(ISERROR(VLOOKUP(BI11,مخزن!$C$6:$I$9998,7,0)),"",VLOOKUP(BI11,مخزن!$C$6:$I$9998,7,0))</f>
        <v/>
      </c>
      <c r="BK11" s="7"/>
      <c r="BL11" s="17"/>
      <c r="BM11" s="18" t="str">
        <f>IF(ISERROR(VLOOKUP(BL11,مخزن!$C$6:$I$9998,7,0)),"",VLOOKUP(BL11,مخزن!$C$6:$I$9998,7,0))</f>
        <v/>
      </c>
      <c r="BN11" s="7"/>
      <c r="BO11" s="17"/>
      <c r="BP11" s="18" t="str">
        <f>IF(ISERROR(VLOOKUP(BO11,مخزن!$C$6:$I$9998,7,0)),"",VLOOKUP(BO11,مخزن!$C$6:$I$9998,7,0))</f>
        <v/>
      </c>
      <c r="BQ11" s="7"/>
      <c r="BR11" s="17"/>
      <c r="BS11" s="18" t="str">
        <f>IF(ISERROR(VLOOKUP(BR11,مخزن!$C$6:$I$9998,7,0)),"",VLOOKUP(BR11,مخزن!$C$6:$I$9998,7,0))</f>
        <v/>
      </c>
      <c r="BT11" s="7"/>
      <c r="BU11" s="17"/>
      <c r="BV11" s="18" t="str">
        <f>IF(ISERROR(VLOOKUP(BU11,مخزن!$C$6:$I$9998,7,0)),"",VLOOKUP(BU11,مخزن!$C$6:$I$9998,7,0))</f>
        <v/>
      </c>
      <c r="BW11" s="7"/>
      <c r="BX11" s="17"/>
      <c r="BY11" s="18" t="str">
        <f>IF(ISERROR(VLOOKUP(BX11,مخزن!$C$6:$I$9998,7,0)),"",VLOOKUP(BX11,مخزن!$C$6:$I$9998,7,0))</f>
        <v/>
      </c>
      <c r="BZ11" s="7"/>
      <c r="CA11" s="17"/>
      <c r="CB11" s="18" t="str">
        <f>IF(ISERROR(VLOOKUP(CA11,مخزن!$C$6:$I$9998,7,0)),"",VLOOKUP(CA11,مخزن!$C$6:$I$9998,7,0))</f>
        <v/>
      </c>
      <c r="CC11" s="7"/>
      <c r="CD11" s="17"/>
      <c r="CE11" s="18" t="str">
        <f>IF(ISERROR(VLOOKUP(CD11,مخزن!$C$6:$I$9998,7,0)),"",VLOOKUP(CD11,مخزن!$C$6:$I$9998,7,0))</f>
        <v/>
      </c>
      <c r="CF11" s="7"/>
      <c r="CG11" s="17"/>
      <c r="CH11" s="18" t="str">
        <f>IF(ISERROR(VLOOKUP(CG11,مخزن!$C$6:$I$9998,7,0)),"",VLOOKUP(CG11,مخزن!$C$6:$I$9998,7,0))</f>
        <v/>
      </c>
      <c r="CI11" s="7"/>
      <c r="CJ11" s="17"/>
      <c r="CK11" s="18" t="str">
        <f>IF(ISERROR(VLOOKUP(CJ11,مخزن!$C$6:$I$9998,7,0)),"",VLOOKUP(CJ11,مخزن!$C$6:$I$9998,7,0))</f>
        <v/>
      </c>
      <c r="CL11" s="7"/>
      <c r="CM11" s="17"/>
      <c r="CN11" s="18" t="str">
        <f>IF(ISERROR(VLOOKUP(CM11,مخزن!$C$6:$I$9998,7,0)),"",VLOOKUP(CM11,مخزن!$C$6:$I$9998,7,0))</f>
        <v/>
      </c>
      <c r="CO11" s="7"/>
      <c r="CP11" s="17"/>
      <c r="CQ11" s="18" t="str">
        <f>IF(ISERROR(VLOOKUP(CP11,مخزن!$C$6:$I$9998,7,0)),"",VLOOKUP(CP11,مخزن!$C$6:$I$9998,7,0))</f>
        <v/>
      </c>
      <c r="CR11" s="7"/>
      <c r="CS11" s="17"/>
      <c r="CT11" s="18" t="str">
        <f>IF(ISERROR(VLOOKUP(CS11,مخزن!$C$6:$I$9998,7,0)),"",VLOOKUP(CS11,مخزن!$C$6:$I$9998,7,0))</f>
        <v/>
      </c>
      <c r="CU11" s="7"/>
      <c r="CV11" s="17"/>
      <c r="CW11" s="18" t="str">
        <f>IF(ISERROR(VLOOKUP(CV11,مخزن!$C$6:$I$9998,7,0)),"",VLOOKUP(CV11,مخزن!$C$6:$I$9998,7,0))</f>
        <v/>
      </c>
      <c r="CX11" s="7"/>
      <c r="CY11" s="17"/>
      <c r="CZ11" s="18" t="str">
        <f>IF(ISERROR(VLOOKUP(CY11,مخزن!$C$6:$I$9998,7,0)),"",VLOOKUP(CY11,مخزن!$C$6:$I$9998,7,0))</f>
        <v/>
      </c>
      <c r="DA11" s="7"/>
      <c r="DB11" s="17"/>
      <c r="DC11" s="18" t="str">
        <f>IF(ISERROR(VLOOKUP(DB11,مخزن!$C$6:$I$9998,7,0)),"",VLOOKUP(DB11,مخزن!$C$6:$I$9998,7,0))</f>
        <v/>
      </c>
      <c r="DD11" s="7"/>
      <c r="DE11" s="17"/>
      <c r="DF11" s="18" t="str">
        <f>IF(ISERROR(VLOOKUP(DE11,مخزن!$C$6:$I$9998,7,0)),"",VLOOKUP(DE11,مخزن!$C$6:$I$9998,7,0))</f>
        <v/>
      </c>
      <c r="DG11" s="7"/>
      <c r="DH11" s="17"/>
      <c r="DI11" s="18" t="str">
        <f>IF(ISERROR(VLOOKUP(DH11,مخزن!$C$6:$I$9998,7,0)),"",VLOOKUP(DH11,مخزن!$C$6:$I$9998,7,0))</f>
        <v/>
      </c>
      <c r="DJ11" s="7"/>
      <c r="DK11" s="17"/>
      <c r="DL11" s="18" t="str">
        <f>IF(ISERROR(VLOOKUP(DK11,مخزن!$C$6:$I$9998,7,0)),"",VLOOKUP(DK11,مخزن!$C$6:$I$9998,7,0))</f>
        <v/>
      </c>
      <c r="DM11" s="7"/>
      <c r="DN11" s="17"/>
      <c r="DO11" s="18" t="str">
        <f>IF(ISERROR(VLOOKUP(DN11,مخزن!$C$6:$I$9998,7,0)),"",VLOOKUP(DN11,مخزن!$C$6:$I$9998,7,0))</f>
        <v/>
      </c>
      <c r="DP11" s="7"/>
      <c r="DQ11" s="17"/>
      <c r="DR11" s="18" t="str">
        <f>IF(ISERROR(VLOOKUP(DQ11,مخزن!$C$6:$I$9998,7,0)),"",VLOOKUP(DQ11,مخزن!$C$6:$I$9998,7,0))</f>
        <v/>
      </c>
      <c r="DS11" s="7"/>
      <c r="DT11" s="17"/>
      <c r="DU11" s="18" t="str">
        <f>IF(ISERROR(VLOOKUP(DT11,مخزن!$C$6:$I$9998,7,0)),"",VLOOKUP(DT11,مخزن!$C$6:$I$9998,7,0))</f>
        <v/>
      </c>
      <c r="DV11" s="7"/>
      <c r="DW11" s="17"/>
      <c r="DX11" s="18" t="str">
        <f>IF(ISERROR(VLOOKUP(DW11,مخزن!$C$6:$I$9998,7,0)),"",VLOOKUP(DW11,مخزن!$C$6:$I$9998,7,0))</f>
        <v/>
      </c>
      <c r="DY11" s="7"/>
      <c r="DZ11" s="17"/>
      <c r="EA11" s="18" t="str">
        <f>IF(ISERROR(VLOOKUP(DZ11,مخزن!$C$6:$I$9998,7,0)),"",VLOOKUP(DZ11,مخزن!$C$6:$I$9998,7,0))</f>
        <v/>
      </c>
      <c r="EB11" s="7"/>
      <c r="EC11" s="17"/>
      <c r="ED11" s="18" t="str">
        <f>IF(ISERROR(VLOOKUP(EC11,مخزن!$C$6:$I$9998,7,0)),"",VLOOKUP(EC11,مخزن!$C$6:$I$9998,7,0))</f>
        <v/>
      </c>
      <c r="EE11" s="7"/>
      <c r="EF11" s="17"/>
      <c r="EG11" s="18" t="str">
        <f>IF(ISERROR(VLOOKUP(EF11,مخزن!$C$6:$I$9998,7,0)),"",VLOOKUP(EF11,مخزن!$C$6:$I$9998,7,0))</f>
        <v/>
      </c>
      <c r="EH11" s="7"/>
      <c r="EI11" s="17"/>
      <c r="EJ11" s="18" t="str">
        <f>IF(ISERROR(VLOOKUP(EI11,مخزن!$C$6:$I$9998,7,0)),"",VLOOKUP(EI11,مخزن!$C$6:$I$9998,7,0))</f>
        <v/>
      </c>
      <c r="EK11" s="7"/>
      <c r="EL11" s="17"/>
      <c r="EM11" s="18" t="str">
        <f>IF(ISERROR(VLOOKUP(EL11,مخزن!$C$6:$I$9998,7,0)),"",VLOOKUP(EL11,مخزن!$C$6:$I$9998,7,0))</f>
        <v/>
      </c>
      <c r="EN11" s="7"/>
      <c r="EO11" s="17"/>
      <c r="EP11" s="18" t="str">
        <f>IF(ISERROR(VLOOKUP(EO11,مخزن!$C$6:$I$9998,7,0)),"",VLOOKUP(EO11,مخزن!$C$6:$I$9998,7,0))</f>
        <v/>
      </c>
      <c r="EQ11" s="7"/>
      <c r="ER11" s="17"/>
      <c r="ES11" s="18" t="str">
        <f>IF(ISERROR(VLOOKUP(ER11,مخزن!$C$6:$I$9998,7,0)),"",VLOOKUP(ER11,مخزن!$C$6:$I$9998,7,0))</f>
        <v/>
      </c>
      <c r="ET11" s="7"/>
      <c r="EU11" s="17"/>
      <c r="EV11" s="18" t="str">
        <f>IF(ISERROR(VLOOKUP(EU11,مخزن!$C$6:$I$9998,7,0)),"",VLOOKUP(EU11,مخزن!$C$6:$I$9998,7,0))</f>
        <v/>
      </c>
      <c r="EW11" s="7"/>
      <c r="EX11" s="17"/>
      <c r="EY11" s="18" t="str">
        <f>IF(ISERROR(VLOOKUP(EX11,مخزن!$C$6:$I$9998,7,0)),"",VLOOKUP(EX11,مخزن!$C$6:$I$9998,7,0))</f>
        <v/>
      </c>
      <c r="EZ11" s="7"/>
    </row>
    <row r="12" spans="1:156" ht="18" x14ac:dyDescent="0.2">
      <c r="A12" s="18" t="s">
        <v>89</v>
      </c>
      <c r="B12" s="7">
        <v>1010</v>
      </c>
      <c r="C12" s="7"/>
      <c r="D12" s="17"/>
      <c r="E12" s="18" t="str">
        <f>IF(ISERROR(VLOOKUP(C12,مخزن!$C$6:$I$9998,7,0)),"",VLOOKUP(C12,مخزن!$C$6:$I$9998,7,0))</f>
        <v/>
      </c>
      <c r="F12" s="7"/>
      <c r="G12" s="17"/>
      <c r="H12" s="17"/>
      <c r="I12" s="18" t="str">
        <f>IF(ISERROR(VLOOKUP(G12,مخزن!$C$6:$I$9998,7,0)),"",VLOOKUP(G12,مخزن!$C$6:$I$9998,7,0))</f>
        <v/>
      </c>
      <c r="J12" s="7"/>
      <c r="K12" s="17"/>
      <c r="L12" s="17"/>
      <c r="M12" s="18" t="str">
        <f>IF(ISERROR(VLOOKUP(K12,مخزن!$C$6:$I$9998,7,0)),"",VLOOKUP(K12,مخزن!$C$6:$I$9998,7,0))</f>
        <v/>
      </c>
      <c r="N12" s="7"/>
      <c r="O12" s="17"/>
      <c r="P12" s="17"/>
      <c r="Q12" s="18" t="str">
        <f>IF(ISERROR(VLOOKUP(O12,مخزن!$C$6:$I$9998,7,0)),"",VLOOKUP(O12,مخزن!$C$6:$I$9998,7,0))</f>
        <v/>
      </c>
      <c r="R12" s="7"/>
      <c r="S12" s="17"/>
      <c r="T12" s="18" t="str">
        <f>IF(ISERROR(VLOOKUP(S12,مخزن!$C$6:$I$9998,7,0)),"",VLOOKUP(S12,مخزن!$C$6:$I$9998,7,0))</f>
        <v/>
      </c>
      <c r="U12" s="7"/>
      <c r="V12" s="17"/>
      <c r="W12" s="18" t="str">
        <f>IF(ISERROR(VLOOKUP(V12,مخزن!$C$6:$I$9998,7,0)),"",VLOOKUP(V12,مخزن!$C$6:$I$9998,7,0))</f>
        <v/>
      </c>
      <c r="X12" s="7"/>
      <c r="Y12" s="17"/>
      <c r="Z12" s="18" t="str">
        <f>IF(ISERROR(VLOOKUP(Y12,مخزن!$C$6:$I$9998,7,0)),"",VLOOKUP(Y12,مخزن!$C$6:$I$9998,7,0))</f>
        <v/>
      </c>
      <c r="AA12" s="7"/>
      <c r="AB12" s="17"/>
      <c r="AC12" s="18" t="str">
        <f>IF(ISERROR(VLOOKUP(AB12,مخزن!$C$6:$I$9998,7,0)),"",VLOOKUP(AB12,مخزن!$C$6:$I$9998,7,0))</f>
        <v/>
      </c>
      <c r="AD12" s="7"/>
      <c r="AE12" s="17"/>
      <c r="AF12" s="18" t="str">
        <f>IF(ISERROR(VLOOKUP(AE12,مخزن!$C$6:$I$9998,7,0)),"",VLOOKUP(AE12,مخزن!$C$6:$I$9998,7,0))</f>
        <v/>
      </c>
      <c r="AG12" s="7"/>
      <c r="AH12" s="17"/>
      <c r="AI12" s="18" t="str">
        <f>IF(ISERROR(VLOOKUP(AH12,مخزن!$C$6:$I$9998,7,0)),"",VLOOKUP(AH12,مخزن!$C$6:$I$9998,7,0))</f>
        <v/>
      </c>
      <c r="AJ12" s="7"/>
      <c r="AK12" s="17"/>
      <c r="AL12" s="18" t="str">
        <f>IF(ISERROR(VLOOKUP(AK12,مخزن!$C$6:$I$9998,7,0)),"",VLOOKUP(AK12,مخزن!$C$6:$I$9998,7,0))</f>
        <v/>
      </c>
      <c r="AM12" s="7"/>
      <c r="AN12" s="17"/>
      <c r="AO12" s="18" t="str">
        <f>IF(ISERROR(VLOOKUP(AN12,مخزن!$C$6:$I$9998,7,0)),"",VLOOKUP(AN12,مخزن!$C$6:$I$9998,7,0))</f>
        <v/>
      </c>
      <c r="AP12" s="7"/>
      <c r="AQ12" s="17"/>
      <c r="AR12" s="18" t="str">
        <f>IF(ISERROR(VLOOKUP(AQ12,مخزن!$C$6:$I$9998,7,0)),"",VLOOKUP(AQ12,مخزن!$C$6:$I$9998,7,0))</f>
        <v/>
      </c>
      <c r="AS12" s="7"/>
      <c r="AT12" s="17"/>
      <c r="AU12" s="18" t="str">
        <f>IF(ISERROR(VLOOKUP(AT12,مخزن!$C$6:$I$9998,7,0)),"",VLOOKUP(AT12,مخزن!$C$6:$I$9998,7,0))</f>
        <v/>
      </c>
      <c r="AV12" s="7"/>
      <c r="AW12" s="17"/>
      <c r="AX12" s="18" t="str">
        <f>IF(ISERROR(VLOOKUP(AW12,مخزن!$C$6:$I$9998,7,0)),"",VLOOKUP(AW12,مخزن!$C$6:$I$9998,7,0))</f>
        <v/>
      </c>
      <c r="AY12" s="7"/>
      <c r="AZ12" s="17"/>
      <c r="BA12" s="18" t="str">
        <f>IF(ISERROR(VLOOKUP(AZ12,مخزن!$C$6:$I$9998,7,0)),"",VLOOKUP(AZ12,مخزن!$C$6:$I$9998,7,0))</f>
        <v/>
      </c>
      <c r="BB12" s="7"/>
      <c r="BC12" s="17"/>
      <c r="BD12" s="18" t="str">
        <f>IF(ISERROR(VLOOKUP(BC12,مخزن!$C$6:$I$9998,7,0)),"",VLOOKUP(BC12,مخزن!$C$6:$I$9998,7,0))</f>
        <v/>
      </c>
      <c r="BE12" s="7"/>
      <c r="BF12" s="17"/>
      <c r="BG12" s="18" t="str">
        <f>IF(ISERROR(VLOOKUP(BF12,مخزن!$C$6:$I$9998,7,0)),"",VLOOKUP(BF12,مخزن!$C$6:$I$9998,7,0))</f>
        <v/>
      </c>
      <c r="BH12" s="7"/>
      <c r="BI12" s="17"/>
      <c r="BJ12" s="18" t="str">
        <f>IF(ISERROR(VLOOKUP(BI12,مخزن!$C$6:$I$9998,7,0)),"",VLOOKUP(BI12,مخزن!$C$6:$I$9998,7,0))</f>
        <v/>
      </c>
      <c r="BK12" s="7"/>
      <c r="BL12" s="17"/>
      <c r="BM12" s="18" t="str">
        <f>IF(ISERROR(VLOOKUP(BL12,مخزن!$C$6:$I$9998,7,0)),"",VLOOKUP(BL12,مخزن!$C$6:$I$9998,7,0))</f>
        <v/>
      </c>
      <c r="BN12" s="7"/>
      <c r="BO12" s="17"/>
      <c r="BP12" s="18" t="str">
        <f>IF(ISERROR(VLOOKUP(BO12,مخزن!$C$6:$I$9998,7,0)),"",VLOOKUP(BO12,مخزن!$C$6:$I$9998,7,0))</f>
        <v/>
      </c>
      <c r="BQ12" s="7"/>
      <c r="BR12" s="17"/>
      <c r="BS12" s="18" t="str">
        <f>IF(ISERROR(VLOOKUP(BR12,مخزن!$C$6:$I$9998,7,0)),"",VLOOKUP(BR12,مخزن!$C$6:$I$9998,7,0))</f>
        <v/>
      </c>
      <c r="BT12" s="7"/>
      <c r="BU12" s="17"/>
      <c r="BV12" s="18" t="str">
        <f>IF(ISERROR(VLOOKUP(BU12,مخزن!$C$6:$I$9998,7,0)),"",VLOOKUP(BU12,مخزن!$C$6:$I$9998,7,0))</f>
        <v/>
      </c>
      <c r="BW12" s="7"/>
      <c r="BX12" s="17"/>
      <c r="BY12" s="18" t="str">
        <f>IF(ISERROR(VLOOKUP(BX12,مخزن!$C$6:$I$9998,7,0)),"",VLOOKUP(BX12,مخزن!$C$6:$I$9998,7,0))</f>
        <v/>
      </c>
      <c r="BZ12" s="7"/>
      <c r="CA12" s="17"/>
      <c r="CB12" s="18" t="str">
        <f>IF(ISERROR(VLOOKUP(CA12,مخزن!$C$6:$I$9998,7,0)),"",VLOOKUP(CA12,مخزن!$C$6:$I$9998,7,0))</f>
        <v/>
      </c>
      <c r="CC12" s="7"/>
      <c r="CD12" s="17"/>
      <c r="CE12" s="18" t="str">
        <f>IF(ISERROR(VLOOKUP(CD12,مخزن!$C$6:$I$9998,7,0)),"",VLOOKUP(CD12,مخزن!$C$6:$I$9998,7,0))</f>
        <v/>
      </c>
      <c r="CF12" s="7"/>
      <c r="CG12" s="17"/>
      <c r="CH12" s="18" t="str">
        <f>IF(ISERROR(VLOOKUP(CG12,مخزن!$C$6:$I$9998,7,0)),"",VLOOKUP(CG12,مخزن!$C$6:$I$9998,7,0))</f>
        <v/>
      </c>
      <c r="CI12" s="7"/>
      <c r="CJ12" s="17"/>
      <c r="CK12" s="18" t="str">
        <f>IF(ISERROR(VLOOKUP(CJ12,مخزن!$C$6:$I$9998,7,0)),"",VLOOKUP(CJ12,مخزن!$C$6:$I$9998,7,0))</f>
        <v/>
      </c>
      <c r="CL12" s="7"/>
      <c r="CM12" s="17"/>
      <c r="CN12" s="18" t="str">
        <f>IF(ISERROR(VLOOKUP(CM12,مخزن!$C$6:$I$9998,7,0)),"",VLOOKUP(CM12,مخزن!$C$6:$I$9998,7,0))</f>
        <v/>
      </c>
      <c r="CO12" s="7"/>
      <c r="CP12" s="17"/>
      <c r="CQ12" s="18" t="str">
        <f>IF(ISERROR(VLOOKUP(CP12,مخزن!$C$6:$I$9998,7,0)),"",VLOOKUP(CP12,مخزن!$C$6:$I$9998,7,0))</f>
        <v/>
      </c>
      <c r="CR12" s="7"/>
      <c r="CS12" s="17"/>
      <c r="CT12" s="18" t="str">
        <f>IF(ISERROR(VLOOKUP(CS12,مخزن!$C$6:$I$9998,7,0)),"",VLOOKUP(CS12,مخزن!$C$6:$I$9998,7,0))</f>
        <v/>
      </c>
      <c r="CU12" s="7"/>
      <c r="CV12" s="17"/>
      <c r="CW12" s="18" t="str">
        <f>IF(ISERROR(VLOOKUP(CV12,مخزن!$C$6:$I$9998,7,0)),"",VLOOKUP(CV12,مخزن!$C$6:$I$9998,7,0))</f>
        <v/>
      </c>
      <c r="CX12" s="7"/>
      <c r="CY12" s="17"/>
      <c r="CZ12" s="18" t="str">
        <f>IF(ISERROR(VLOOKUP(CY12,مخزن!$C$6:$I$9998,7,0)),"",VLOOKUP(CY12,مخزن!$C$6:$I$9998,7,0))</f>
        <v/>
      </c>
      <c r="DA12" s="7"/>
      <c r="DB12" s="17"/>
      <c r="DC12" s="18" t="str">
        <f>IF(ISERROR(VLOOKUP(DB12,مخزن!$C$6:$I$9998,7,0)),"",VLOOKUP(DB12,مخزن!$C$6:$I$9998,7,0))</f>
        <v/>
      </c>
      <c r="DD12" s="7"/>
      <c r="DE12" s="17"/>
      <c r="DF12" s="18" t="str">
        <f>IF(ISERROR(VLOOKUP(DE12,مخزن!$C$6:$I$9998,7,0)),"",VLOOKUP(DE12,مخزن!$C$6:$I$9998,7,0))</f>
        <v/>
      </c>
      <c r="DG12" s="7"/>
      <c r="DH12" s="17"/>
      <c r="DI12" s="18" t="str">
        <f>IF(ISERROR(VLOOKUP(DH12,مخزن!$C$6:$I$9998,7,0)),"",VLOOKUP(DH12,مخزن!$C$6:$I$9998,7,0))</f>
        <v/>
      </c>
      <c r="DJ12" s="7"/>
      <c r="DK12" s="17"/>
      <c r="DL12" s="18" t="str">
        <f>IF(ISERROR(VLOOKUP(DK12,مخزن!$C$6:$I$9998,7,0)),"",VLOOKUP(DK12,مخزن!$C$6:$I$9998,7,0))</f>
        <v/>
      </c>
      <c r="DM12" s="7"/>
      <c r="DN12" s="17"/>
      <c r="DO12" s="18" t="str">
        <f>IF(ISERROR(VLOOKUP(DN12,مخزن!$C$6:$I$9998,7,0)),"",VLOOKUP(DN12,مخزن!$C$6:$I$9998,7,0))</f>
        <v/>
      </c>
      <c r="DP12" s="7"/>
      <c r="DQ12" s="17"/>
      <c r="DR12" s="18" t="str">
        <f>IF(ISERROR(VLOOKUP(DQ12,مخزن!$C$6:$I$9998,7,0)),"",VLOOKUP(DQ12,مخزن!$C$6:$I$9998,7,0))</f>
        <v/>
      </c>
      <c r="DS12" s="7"/>
      <c r="DT12" s="17"/>
      <c r="DU12" s="18" t="str">
        <f>IF(ISERROR(VLOOKUP(DT12,مخزن!$C$6:$I$9998,7,0)),"",VLOOKUP(DT12,مخزن!$C$6:$I$9998,7,0))</f>
        <v/>
      </c>
      <c r="DV12" s="7"/>
      <c r="DW12" s="17"/>
      <c r="DX12" s="18" t="str">
        <f>IF(ISERROR(VLOOKUP(DW12,مخزن!$C$6:$I$9998,7,0)),"",VLOOKUP(DW12,مخزن!$C$6:$I$9998,7,0))</f>
        <v/>
      </c>
      <c r="DY12" s="7"/>
      <c r="DZ12" s="17"/>
      <c r="EA12" s="18" t="str">
        <f>IF(ISERROR(VLOOKUP(DZ12,مخزن!$C$6:$I$9998,7,0)),"",VLOOKUP(DZ12,مخزن!$C$6:$I$9998,7,0))</f>
        <v/>
      </c>
      <c r="EB12" s="7"/>
      <c r="EC12" s="17"/>
      <c r="ED12" s="18" t="str">
        <f>IF(ISERROR(VLOOKUP(EC12,مخزن!$C$6:$I$9998,7,0)),"",VLOOKUP(EC12,مخزن!$C$6:$I$9998,7,0))</f>
        <v/>
      </c>
      <c r="EE12" s="7"/>
      <c r="EF12" s="17"/>
      <c r="EG12" s="18" t="str">
        <f>IF(ISERROR(VLOOKUP(EF12,مخزن!$C$6:$I$9998,7,0)),"",VLOOKUP(EF12,مخزن!$C$6:$I$9998,7,0))</f>
        <v/>
      </c>
      <c r="EH12" s="7"/>
      <c r="EI12" s="17"/>
      <c r="EJ12" s="18" t="str">
        <f>IF(ISERROR(VLOOKUP(EI12,مخزن!$C$6:$I$9998,7,0)),"",VLOOKUP(EI12,مخزن!$C$6:$I$9998,7,0))</f>
        <v/>
      </c>
      <c r="EK12" s="7"/>
      <c r="EL12" s="17"/>
      <c r="EM12" s="18" t="str">
        <f>IF(ISERROR(VLOOKUP(EL12,مخزن!$C$6:$I$9998,7,0)),"",VLOOKUP(EL12,مخزن!$C$6:$I$9998,7,0))</f>
        <v/>
      </c>
      <c r="EN12" s="7"/>
      <c r="EO12" s="17"/>
      <c r="EP12" s="18" t="str">
        <f>IF(ISERROR(VLOOKUP(EO12,مخزن!$C$6:$I$9998,7,0)),"",VLOOKUP(EO12,مخزن!$C$6:$I$9998,7,0))</f>
        <v/>
      </c>
      <c r="EQ12" s="7"/>
      <c r="ER12" s="17"/>
      <c r="ES12" s="18" t="str">
        <f>IF(ISERROR(VLOOKUP(ER12,مخزن!$C$6:$I$9998,7,0)),"",VLOOKUP(ER12,مخزن!$C$6:$I$9998,7,0))</f>
        <v/>
      </c>
      <c r="ET12" s="7"/>
      <c r="EU12" s="17"/>
      <c r="EV12" s="18" t="str">
        <f>IF(ISERROR(VLOOKUP(EU12,مخزن!$C$6:$I$9998,7,0)),"",VLOOKUP(EU12,مخزن!$C$6:$I$9998,7,0))</f>
        <v/>
      </c>
      <c r="EW12" s="7"/>
      <c r="EX12" s="17"/>
      <c r="EY12" s="18" t="str">
        <f>IF(ISERROR(VLOOKUP(EX12,مخزن!$C$6:$I$9998,7,0)),"",VLOOKUP(EX12,مخزن!$C$6:$I$9998,7,0))</f>
        <v/>
      </c>
      <c r="EZ12" s="7"/>
    </row>
    <row r="13" spans="1:156" ht="18" x14ac:dyDescent="0.2">
      <c r="A13" s="18" t="s">
        <v>90</v>
      </c>
      <c r="B13" s="7">
        <v>1011</v>
      </c>
      <c r="C13" s="7"/>
      <c r="D13" s="17"/>
      <c r="E13" s="18" t="str">
        <f>IF(ISERROR(VLOOKUP(C13,مخزن!$C$6:$I$9998,7,0)),"",VLOOKUP(C13,مخزن!$C$6:$I$9998,7,0))</f>
        <v/>
      </c>
      <c r="F13" s="7"/>
      <c r="G13" s="17"/>
      <c r="H13" s="17"/>
      <c r="I13" s="18" t="str">
        <f>IF(ISERROR(VLOOKUP(G13,مخزن!$C$6:$I$9998,7,0)),"",VLOOKUP(G13,مخزن!$C$6:$I$9998,7,0))</f>
        <v/>
      </c>
      <c r="J13" s="7"/>
      <c r="K13" s="17"/>
      <c r="L13" s="17"/>
      <c r="M13" s="18" t="str">
        <f>IF(ISERROR(VLOOKUP(K13,مخزن!$C$6:$I$9998,7,0)),"",VLOOKUP(K13,مخزن!$C$6:$I$9998,7,0))</f>
        <v/>
      </c>
      <c r="N13" s="7"/>
      <c r="O13" s="17"/>
      <c r="P13" s="17"/>
      <c r="Q13" s="18" t="str">
        <f>IF(ISERROR(VLOOKUP(O13,مخزن!$C$6:$I$9998,7,0)),"",VLOOKUP(O13,مخزن!$C$6:$I$9998,7,0))</f>
        <v/>
      </c>
      <c r="R13" s="7"/>
      <c r="S13" s="17"/>
      <c r="T13" s="18" t="str">
        <f>IF(ISERROR(VLOOKUP(S13,مخزن!$C$6:$I$9998,7,0)),"",VLOOKUP(S13,مخزن!$C$6:$I$9998,7,0))</f>
        <v/>
      </c>
      <c r="U13" s="7"/>
      <c r="V13" s="17"/>
      <c r="W13" s="18" t="str">
        <f>IF(ISERROR(VLOOKUP(V13,مخزن!$C$6:$I$9998,7,0)),"",VLOOKUP(V13,مخزن!$C$6:$I$9998,7,0))</f>
        <v/>
      </c>
      <c r="X13" s="7"/>
      <c r="Y13" s="17"/>
      <c r="Z13" s="18" t="str">
        <f>IF(ISERROR(VLOOKUP(Y13,مخزن!$C$6:$I$9998,7,0)),"",VLOOKUP(Y13,مخزن!$C$6:$I$9998,7,0))</f>
        <v/>
      </c>
      <c r="AA13" s="7"/>
      <c r="AB13" s="17"/>
      <c r="AC13" s="18" t="str">
        <f>IF(ISERROR(VLOOKUP(AB13,مخزن!$C$6:$I$9998,7,0)),"",VLOOKUP(AB13,مخزن!$C$6:$I$9998,7,0))</f>
        <v/>
      </c>
      <c r="AD13" s="7"/>
      <c r="AE13" s="17"/>
      <c r="AF13" s="18" t="str">
        <f>IF(ISERROR(VLOOKUP(AE13,مخزن!$C$6:$I$9998,7,0)),"",VLOOKUP(AE13,مخزن!$C$6:$I$9998,7,0))</f>
        <v/>
      </c>
      <c r="AG13" s="7"/>
      <c r="AH13" s="17"/>
      <c r="AI13" s="18" t="str">
        <f>IF(ISERROR(VLOOKUP(AH13,مخزن!$C$6:$I$9998,7,0)),"",VLOOKUP(AH13,مخزن!$C$6:$I$9998,7,0))</f>
        <v/>
      </c>
      <c r="AJ13" s="7"/>
      <c r="AK13" s="17"/>
      <c r="AL13" s="18" t="str">
        <f>IF(ISERROR(VLOOKUP(AK13,مخزن!$C$6:$I$9998,7,0)),"",VLOOKUP(AK13,مخزن!$C$6:$I$9998,7,0))</f>
        <v/>
      </c>
      <c r="AM13" s="7"/>
      <c r="AN13" s="17"/>
      <c r="AO13" s="18" t="str">
        <f>IF(ISERROR(VLOOKUP(AN13,مخزن!$C$6:$I$9998,7,0)),"",VLOOKUP(AN13,مخزن!$C$6:$I$9998,7,0))</f>
        <v/>
      </c>
      <c r="AP13" s="7"/>
      <c r="AQ13" s="17"/>
      <c r="AR13" s="18" t="str">
        <f>IF(ISERROR(VLOOKUP(AQ13,مخزن!$C$6:$I$9998,7,0)),"",VLOOKUP(AQ13,مخزن!$C$6:$I$9998,7,0))</f>
        <v/>
      </c>
      <c r="AS13" s="7"/>
      <c r="AT13" s="17"/>
      <c r="AU13" s="18" t="str">
        <f>IF(ISERROR(VLOOKUP(AT13,مخزن!$C$6:$I$9998,7,0)),"",VLOOKUP(AT13,مخزن!$C$6:$I$9998,7,0))</f>
        <v/>
      </c>
      <c r="AV13" s="7"/>
      <c r="AW13" s="17"/>
      <c r="AX13" s="18" t="str">
        <f>IF(ISERROR(VLOOKUP(AW13,مخزن!$C$6:$I$9998,7,0)),"",VLOOKUP(AW13,مخزن!$C$6:$I$9998,7,0))</f>
        <v/>
      </c>
      <c r="AY13" s="7"/>
      <c r="AZ13" s="17"/>
      <c r="BA13" s="18" t="str">
        <f>IF(ISERROR(VLOOKUP(AZ13,مخزن!$C$6:$I$9998,7,0)),"",VLOOKUP(AZ13,مخزن!$C$6:$I$9998,7,0))</f>
        <v/>
      </c>
      <c r="BB13" s="7"/>
      <c r="BC13" s="17"/>
      <c r="BD13" s="18" t="str">
        <f>IF(ISERROR(VLOOKUP(BC13,مخزن!$C$6:$I$9998,7,0)),"",VLOOKUP(BC13,مخزن!$C$6:$I$9998,7,0))</f>
        <v/>
      </c>
      <c r="BE13" s="7"/>
      <c r="BF13" s="17"/>
      <c r="BG13" s="18" t="str">
        <f>IF(ISERROR(VLOOKUP(BF13,مخزن!$C$6:$I$9998,7,0)),"",VLOOKUP(BF13,مخزن!$C$6:$I$9998,7,0))</f>
        <v/>
      </c>
      <c r="BH13" s="7"/>
      <c r="BI13" s="17"/>
      <c r="BJ13" s="18" t="str">
        <f>IF(ISERROR(VLOOKUP(BI13,مخزن!$C$6:$I$9998,7,0)),"",VLOOKUP(BI13,مخزن!$C$6:$I$9998,7,0))</f>
        <v/>
      </c>
      <c r="BK13" s="7"/>
      <c r="BL13" s="17"/>
      <c r="BM13" s="18" t="str">
        <f>IF(ISERROR(VLOOKUP(BL13,مخزن!$C$6:$I$9998,7,0)),"",VLOOKUP(BL13,مخزن!$C$6:$I$9998,7,0))</f>
        <v/>
      </c>
      <c r="BN13" s="7"/>
      <c r="BO13" s="17"/>
      <c r="BP13" s="18" t="str">
        <f>IF(ISERROR(VLOOKUP(BO13,مخزن!$C$6:$I$9998,7,0)),"",VLOOKUP(BO13,مخزن!$C$6:$I$9998,7,0))</f>
        <v/>
      </c>
      <c r="BQ13" s="7"/>
      <c r="BR13" s="17"/>
      <c r="BS13" s="18" t="str">
        <f>IF(ISERROR(VLOOKUP(BR13,مخزن!$C$6:$I$9998,7,0)),"",VLOOKUP(BR13,مخزن!$C$6:$I$9998,7,0))</f>
        <v/>
      </c>
      <c r="BT13" s="7"/>
      <c r="BU13" s="17"/>
      <c r="BV13" s="18" t="str">
        <f>IF(ISERROR(VLOOKUP(BU13,مخزن!$C$6:$I$9998,7,0)),"",VLOOKUP(BU13,مخزن!$C$6:$I$9998,7,0))</f>
        <v/>
      </c>
      <c r="BW13" s="7"/>
      <c r="BX13" s="17"/>
      <c r="BY13" s="18" t="str">
        <f>IF(ISERROR(VLOOKUP(BX13,مخزن!$C$6:$I$9998,7,0)),"",VLOOKUP(BX13,مخزن!$C$6:$I$9998,7,0))</f>
        <v/>
      </c>
      <c r="BZ13" s="7"/>
      <c r="CA13" s="17"/>
      <c r="CB13" s="18" t="str">
        <f>IF(ISERROR(VLOOKUP(CA13,مخزن!$C$6:$I$9998,7,0)),"",VLOOKUP(CA13,مخزن!$C$6:$I$9998,7,0))</f>
        <v/>
      </c>
      <c r="CC13" s="7"/>
      <c r="CD13" s="17"/>
      <c r="CE13" s="18" t="str">
        <f>IF(ISERROR(VLOOKUP(CD13,مخزن!$C$6:$I$9998,7,0)),"",VLOOKUP(CD13,مخزن!$C$6:$I$9998,7,0))</f>
        <v/>
      </c>
      <c r="CF13" s="7"/>
      <c r="CG13" s="17"/>
      <c r="CH13" s="18" t="str">
        <f>IF(ISERROR(VLOOKUP(CG13,مخزن!$C$6:$I$9998,7,0)),"",VLOOKUP(CG13,مخزن!$C$6:$I$9998,7,0))</f>
        <v/>
      </c>
      <c r="CI13" s="7"/>
      <c r="CJ13" s="17"/>
      <c r="CK13" s="18" t="str">
        <f>IF(ISERROR(VLOOKUP(CJ13,مخزن!$C$6:$I$9998,7,0)),"",VLOOKUP(CJ13,مخزن!$C$6:$I$9998,7,0))</f>
        <v/>
      </c>
      <c r="CL13" s="7"/>
      <c r="CM13" s="17"/>
      <c r="CN13" s="18" t="str">
        <f>IF(ISERROR(VLOOKUP(CM13,مخزن!$C$6:$I$9998,7,0)),"",VLOOKUP(CM13,مخزن!$C$6:$I$9998,7,0))</f>
        <v/>
      </c>
      <c r="CO13" s="7"/>
      <c r="CP13" s="17"/>
      <c r="CQ13" s="18" t="str">
        <f>IF(ISERROR(VLOOKUP(CP13,مخزن!$C$6:$I$9998,7,0)),"",VLOOKUP(CP13,مخزن!$C$6:$I$9998,7,0))</f>
        <v/>
      </c>
      <c r="CR13" s="7"/>
      <c r="CS13" s="17"/>
      <c r="CT13" s="18" t="str">
        <f>IF(ISERROR(VLOOKUP(CS13,مخزن!$C$6:$I$9998,7,0)),"",VLOOKUP(CS13,مخزن!$C$6:$I$9998,7,0))</f>
        <v/>
      </c>
      <c r="CU13" s="7"/>
      <c r="CV13" s="17"/>
      <c r="CW13" s="18" t="str">
        <f>IF(ISERROR(VLOOKUP(CV13,مخزن!$C$6:$I$9998,7,0)),"",VLOOKUP(CV13,مخزن!$C$6:$I$9998,7,0))</f>
        <v/>
      </c>
      <c r="CX13" s="7"/>
      <c r="CY13" s="17"/>
      <c r="CZ13" s="18" t="str">
        <f>IF(ISERROR(VLOOKUP(CY13,مخزن!$C$6:$I$9998,7,0)),"",VLOOKUP(CY13,مخزن!$C$6:$I$9998,7,0))</f>
        <v/>
      </c>
      <c r="DA13" s="7"/>
      <c r="DB13" s="17"/>
      <c r="DC13" s="18" t="str">
        <f>IF(ISERROR(VLOOKUP(DB13,مخزن!$C$6:$I$9998,7,0)),"",VLOOKUP(DB13,مخزن!$C$6:$I$9998,7,0))</f>
        <v/>
      </c>
      <c r="DD13" s="7"/>
      <c r="DE13" s="17"/>
      <c r="DF13" s="18" t="str">
        <f>IF(ISERROR(VLOOKUP(DE13,مخزن!$C$6:$I$9998,7,0)),"",VLOOKUP(DE13,مخزن!$C$6:$I$9998,7,0))</f>
        <v/>
      </c>
      <c r="DG13" s="7"/>
      <c r="DH13" s="17"/>
      <c r="DI13" s="18" t="str">
        <f>IF(ISERROR(VLOOKUP(DH13,مخزن!$C$6:$I$9998,7,0)),"",VLOOKUP(DH13,مخزن!$C$6:$I$9998,7,0))</f>
        <v/>
      </c>
      <c r="DJ13" s="7"/>
      <c r="DK13" s="17"/>
      <c r="DL13" s="18" t="str">
        <f>IF(ISERROR(VLOOKUP(DK13,مخزن!$C$6:$I$9998,7,0)),"",VLOOKUP(DK13,مخزن!$C$6:$I$9998,7,0))</f>
        <v/>
      </c>
      <c r="DM13" s="7"/>
      <c r="DN13" s="17"/>
      <c r="DO13" s="18" t="str">
        <f>IF(ISERROR(VLOOKUP(DN13,مخزن!$C$6:$I$9998,7,0)),"",VLOOKUP(DN13,مخزن!$C$6:$I$9998,7,0))</f>
        <v/>
      </c>
      <c r="DP13" s="7"/>
      <c r="DQ13" s="17"/>
      <c r="DR13" s="18" t="str">
        <f>IF(ISERROR(VLOOKUP(DQ13,مخزن!$C$6:$I$9998,7,0)),"",VLOOKUP(DQ13,مخزن!$C$6:$I$9998,7,0))</f>
        <v/>
      </c>
      <c r="DS13" s="7"/>
      <c r="DT13" s="17"/>
      <c r="DU13" s="18" t="str">
        <f>IF(ISERROR(VLOOKUP(DT13,مخزن!$C$6:$I$9998,7,0)),"",VLOOKUP(DT13,مخزن!$C$6:$I$9998,7,0))</f>
        <v/>
      </c>
      <c r="DV13" s="7"/>
      <c r="DW13" s="17"/>
      <c r="DX13" s="18" t="str">
        <f>IF(ISERROR(VLOOKUP(DW13,مخزن!$C$6:$I$9998,7,0)),"",VLOOKUP(DW13,مخزن!$C$6:$I$9998,7,0))</f>
        <v/>
      </c>
      <c r="DY13" s="7"/>
      <c r="DZ13" s="17"/>
      <c r="EA13" s="18" t="str">
        <f>IF(ISERROR(VLOOKUP(DZ13,مخزن!$C$6:$I$9998,7,0)),"",VLOOKUP(DZ13,مخزن!$C$6:$I$9998,7,0))</f>
        <v/>
      </c>
      <c r="EB13" s="7"/>
      <c r="EC13" s="17"/>
      <c r="ED13" s="18" t="str">
        <f>IF(ISERROR(VLOOKUP(EC13,مخزن!$C$6:$I$9998,7,0)),"",VLOOKUP(EC13,مخزن!$C$6:$I$9998,7,0))</f>
        <v/>
      </c>
      <c r="EE13" s="7"/>
      <c r="EF13" s="17"/>
      <c r="EG13" s="18" t="str">
        <f>IF(ISERROR(VLOOKUP(EF13,مخزن!$C$6:$I$9998,7,0)),"",VLOOKUP(EF13,مخزن!$C$6:$I$9998,7,0))</f>
        <v/>
      </c>
      <c r="EH13" s="7"/>
      <c r="EI13" s="17"/>
      <c r="EJ13" s="18" t="str">
        <f>IF(ISERROR(VLOOKUP(EI13,مخزن!$C$6:$I$9998,7,0)),"",VLOOKUP(EI13,مخزن!$C$6:$I$9998,7,0))</f>
        <v/>
      </c>
      <c r="EK13" s="7"/>
      <c r="EL13" s="17"/>
      <c r="EM13" s="18" t="str">
        <f>IF(ISERROR(VLOOKUP(EL13,مخزن!$C$6:$I$9998,7,0)),"",VLOOKUP(EL13,مخزن!$C$6:$I$9998,7,0))</f>
        <v/>
      </c>
      <c r="EN13" s="7"/>
      <c r="EO13" s="17"/>
      <c r="EP13" s="18" t="str">
        <f>IF(ISERROR(VLOOKUP(EO13,مخزن!$C$6:$I$9998,7,0)),"",VLOOKUP(EO13,مخزن!$C$6:$I$9998,7,0))</f>
        <v/>
      </c>
      <c r="EQ13" s="7"/>
      <c r="ER13" s="17"/>
      <c r="ES13" s="18" t="str">
        <f>IF(ISERROR(VLOOKUP(ER13,مخزن!$C$6:$I$9998,7,0)),"",VLOOKUP(ER13,مخزن!$C$6:$I$9998,7,0))</f>
        <v/>
      </c>
      <c r="ET13" s="7"/>
      <c r="EU13" s="17"/>
      <c r="EV13" s="18" t="str">
        <f>IF(ISERROR(VLOOKUP(EU13,مخزن!$C$6:$I$9998,7,0)),"",VLOOKUP(EU13,مخزن!$C$6:$I$9998,7,0))</f>
        <v/>
      </c>
      <c r="EW13" s="7"/>
      <c r="EX13" s="17"/>
      <c r="EY13" s="18" t="str">
        <f>IF(ISERROR(VLOOKUP(EX13,مخزن!$C$6:$I$9998,7,0)),"",VLOOKUP(EX13,مخزن!$C$6:$I$9998,7,0))</f>
        <v/>
      </c>
      <c r="EZ13" s="7"/>
    </row>
    <row r="14" spans="1:156" ht="18" x14ac:dyDescent="0.2">
      <c r="A14" s="18" t="s">
        <v>91</v>
      </c>
      <c r="B14" s="7">
        <v>1012</v>
      </c>
      <c r="C14" s="7"/>
      <c r="D14" s="17"/>
      <c r="E14" s="18" t="str">
        <f>IF(ISERROR(VLOOKUP(C14,مخزن!$C$6:$I$9998,7,0)),"",VLOOKUP(C14,مخزن!$C$6:$I$9998,7,0))</f>
        <v/>
      </c>
      <c r="F14" s="7"/>
      <c r="G14" s="17"/>
      <c r="H14" s="17"/>
      <c r="I14" s="18" t="str">
        <f>IF(ISERROR(VLOOKUP(G14,مخزن!$C$6:$I$9998,7,0)),"",VLOOKUP(G14,مخزن!$C$6:$I$9998,7,0))</f>
        <v/>
      </c>
      <c r="J14" s="7"/>
      <c r="K14" s="17"/>
      <c r="L14" s="17"/>
      <c r="M14" s="18" t="str">
        <f>IF(ISERROR(VLOOKUP(K14,مخزن!$C$6:$I$9998,7,0)),"",VLOOKUP(K14,مخزن!$C$6:$I$9998,7,0))</f>
        <v/>
      </c>
      <c r="N14" s="7"/>
      <c r="O14" s="17"/>
      <c r="P14" s="17"/>
      <c r="Q14" s="18" t="str">
        <f>IF(ISERROR(VLOOKUP(O14,مخزن!$C$6:$I$9998,7,0)),"",VLOOKUP(O14,مخزن!$C$6:$I$9998,7,0))</f>
        <v/>
      </c>
      <c r="R14" s="7"/>
      <c r="S14" s="17"/>
      <c r="T14" s="18" t="str">
        <f>IF(ISERROR(VLOOKUP(S14,مخزن!$C$6:$I$9998,7,0)),"",VLOOKUP(S14,مخزن!$C$6:$I$9998,7,0))</f>
        <v/>
      </c>
      <c r="U14" s="7"/>
      <c r="V14" s="17"/>
      <c r="W14" s="18" t="str">
        <f>IF(ISERROR(VLOOKUP(V14,مخزن!$C$6:$I$9998,7,0)),"",VLOOKUP(V14,مخزن!$C$6:$I$9998,7,0))</f>
        <v/>
      </c>
      <c r="X14" s="7"/>
      <c r="Y14" s="17"/>
      <c r="Z14" s="18" t="str">
        <f>IF(ISERROR(VLOOKUP(Y14,مخزن!$C$6:$I$9998,7,0)),"",VLOOKUP(Y14,مخزن!$C$6:$I$9998,7,0))</f>
        <v/>
      </c>
      <c r="AA14" s="7"/>
      <c r="AB14" s="17"/>
      <c r="AC14" s="18" t="str">
        <f>IF(ISERROR(VLOOKUP(AB14,مخزن!$C$6:$I$9998,7,0)),"",VLOOKUP(AB14,مخزن!$C$6:$I$9998,7,0))</f>
        <v/>
      </c>
      <c r="AD14" s="7"/>
      <c r="AE14" s="17"/>
      <c r="AF14" s="18" t="str">
        <f>IF(ISERROR(VLOOKUP(AE14,مخزن!$C$6:$I$9998,7,0)),"",VLOOKUP(AE14,مخزن!$C$6:$I$9998,7,0))</f>
        <v/>
      </c>
      <c r="AG14" s="7"/>
      <c r="AH14" s="17"/>
      <c r="AI14" s="18" t="str">
        <f>IF(ISERROR(VLOOKUP(AH14,مخزن!$C$6:$I$9998,7,0)),"",VLOOKUP(AH14,مخزن!$C$6:$I$9998,7,0))</f>
        <v/>
      </c>
      <c r="AJ14" s="7"/>
      <c r="AK14" s="17"/>
      <c r="AL14" s="18" t="str">
        <f>IF(ISERROR(VLOOKUP(AK14,مخزن!$C$6:$I$9998,7,0)),"",VLOOKUP(AK14,مخزن!$C$6:$I$9998,7,0))</f>
        <v/>
      </c>
      <c r="AM14" s="7"/>
      <c r="AN14" s="17"/>
      <c r="AO14" s="18" t="str">
        <f>IF(ISERROR(VLOOKUP(AN14,مخزن!$C$6:$I$9998,7,0)),"",VLOOKUP(AN14,مخزن!$C$6:$I$9998,7,0))</f>
        <v/>
      </c>
      <c r="AP14" s="7"/>
      <c r="AQ14" s="17"/>
      <c r="AR14" s="18" t="str">
        <f>IF(ISERROR(VLOOKUP(AQ14,مخزن!$C$6:$I$9998,7,0)),"",VLOOKUP(AQ14,مخزن!$C$6:$I$9998,7,0))</f>
        <v/>
      </c>
      <c r="AS14" s="7"/>
      <c r="AT14" s="17"/>
      <c r="AU14" s="18" t="str">
        <f>IF(ISERROR(VLOOKUP(AT14,مخزن!$C$6:$I$9998,7,0)),"",VLOOKUP(AT14,مخزن!$C$6:$I$9998,7,0))</f>
        <v/>
      </c>
      <c r="AV14" s="7"/>
      <c r="AW14" s="17"/>
      <c r="AX14" s="18" t="str">
        <f>IF(ISERROR(VLOOKUP(AW14,مخزن!$C$6:$I$9998,7,0)),"",VLOOKUP(AW14,مخزن!$C$6:$I$9998,7,0))</f>
        <v/>
      </c>
      <c r="AY14" s="7"/>
      <c r="AZ14" s="17"/>
      <c r="BA14" s="18" t="str">
        <f>IF(ISERROR(VLOOKUP(AZ14,مخزن!$C$6:$I$9998,7,0)),"",VLOOKUP(AZ14,مخزن!$C$6:$I$9998,7,0))</f>
        <v/>
      </c>
      <c r="BB14" s="7"/>
      <c r="BC14" s="17"/>
      <c r="BD14" s="18" t="str">
        <f>IF(ISERROR(VLOOKUP(BC14,مخزن!$C$6:$I$9998,7,0)),"",VLOOKUP(BC14,مخزن!$C$6:$I$9998,7,0))</f>
        <v/>
      </c>
      <c r="BE14" s="7"/>
      <c r="BF14" s="17"/>
      <c r="BG14" s="18" t="str">
        <f>IF(ISERROR(VLOOKUP(BF14,مخزن!$C$6:$I$9998,7,0)),"",VLOOKUP(BF14,مخزن!$C$6:$I$9998,7,0))</f>
        <v/>
      </c>
      <c r="BH14" s="7"/>
      <c r="BI14" s="17"/>
      <c r="BJ14" s="18" t="str">
        <f>IF(ISERROR(VLOOKUP(BI14,مخزن!$C$6:$I$9998,7,0)),"",VLOOKUP(BI14,مخزن!$C$6:$I$9998,7,0))</f>
        <v/>
      </c>
      <c r="BK14" s="7"/>
      <c r="BL14" s="17"/>
      <c r="BM14" s="18" t="str">
        <f>IF(ISERROR(VLOOKUP(BL14,مخزن!$C$6:$I$9998,7,0)),"",VLOOKUP(BL14,مخزن!$C$6:$I$9998,7,0))</f>
        <v/>
      </c>
      <c r="BN14" s="7"/>
      <c r="BO14" s="17"/>
      <c r="BP14" s="18" t="str">
        <f>IF(ISERROR(VLOOKUP(BO14,مخزن!$C$6:$I$9998,7,0)),"",VLOOKUP(BO14,مخزن!$C$6:$I$9998,7,0))</f>
        <v/>
      </c>
      <c r="BQ14" s="7"/>
      <c r="BR14" s="17"/>
      <c r="BS14" s="18" t="str">
        <f>IF(ISERROR(VLOOKUP(BR14,مخزن!$C$6:$I$9998,7,0)),"",VLOOKUP(BR14,مخزن!$C$6:$I$9998,7,0))</f>
        <v/>
      </c>
      <c r="BT14" s="7"/>
      <c r="BU14" s="17"/>
      <c r="BV14" s="18" t="str">
        <f>IF(ISERROR(VLOOKUP(BU14,مخزن!$C$6:$I$9998,7,0)),"",VLOOKUP(BU14,مخزن!$C$6:$I$9998,7,0))</f>
        <v/>
      </c>
      <c r="BW14" s="7"/>
      <c r="BX14" s="17"/>
      <c r="BY14" s="18" t="str">
        <f>IF(ISERROR(VLOOKUP(BX14,مخزن!$C$6:$I$9998,7,0)),"",VLOOKUP(BX14,مخزن!$C$6:$I$9998,7,0))</f>
        <v/>
      </c>
      <c r="BZ14" s="7"/>
      <c r="CA14" s="17"/>
      <c r="CB14" s="18" t="str">
        <f>IF(ISERROR(VLOOKUP(CA14,مخزن!$C$6:$I$9998,7,0)),"",VLOOKUP(CA14,مخزن!$C$6:$I$9998,7,0))</f>
        <v/>
      </c>
      <c r="CC14" s="7"/>
      <c r="CD14" s="17"/>
      <c r="CE14" s="18" t="str">
        <f>IF(ISERROR(VLOOKUP(CD14,مخزن!$C$6:$I$9998,7,0)),"",VLOOKUP(CD14,مخزن!$C$6:$I$9998,7,0))</f>
        <v/>
      </c>
      <c r="CF14" s="7"/>
      <c r="CG14" s="17"/>
      <c r="CH14" s="18" t="str">
        <f>IF(ISERROR(VLOOKUP(CG14,مخزن!$C$6:$I$9998,7,0)),"",VLOOKUP(CG14,مخزن!$C$6:$I$9998,7,0))</f>
        <v/>
      </c>
      <c r="CI14" s="7"/>
      <c r="CJ14" s="17"/>
      <c r="CK14" s="18" t="str">
        <f>IF(ISERROR(VLOOKUP(CJ14,مخزن!$C$6:$I$9998,7,0)),"",VLOOKUP(CJ14,مخزن!$C$6:$I$9998,7,0))</f>
        <v/>
      </c>
      <c r="CL14" s="7"/>
      <c r="CM14" s="17"/>
      <c r="CN14" s="18" t="str">
        <f>IF(ISERROR(VLOOKUP(CM14,مخزن!$C$6:$I$9998,7,0)),"",VLOOKUP(CM14,مخزن!$C$6:$I$9998,7,0))</f>
        <v/>
      </c>
      <c r="CO14" s="7"/>
      <c r="CP14" s="17"/>
      <c r="CQ14" s="18" t="str">
        <f>IF(ISERROR(VLOOKUP(CP14,مخزن!$C$6:$I$9998,7,0)),"",VLOOKUP(CP14,مخزن!$C$6:$I$9998,7,0))</f>
        <v/>
      </c>
      <c r="CR14" s="7"/>
      <c r="CS14" s="17"/>
      <c r="CT14" s="18" t="str">
        <f>IF(ISERROR(VLOOKUP(CS14,مخزن!$C$6:$I$9998,7,0)),"",VLOOKUP(CS14,مخزن!$C$6:$I$9998,7,0))</f>
        <v/>
      </c>
      <c r="CU14" s="7"/>
      <c r="CV14" s="17"/>
      <c r="CW14" s="18" t="str">
        <f>IF(ISERROR(VLOOKUP(CV14,مخزن!$C$6:$I$9998,7,0)),"",VLOOKUP(CV14,مخزن!$C$6:$I$9998,7,0))</f>
        <v/>
      </c>
      <c r="CX14" s="7"/>
      <c r="CY14" s="17"/>
      <c r="CZ14" s="18" t="str">
        <f>IF(ISERROR(VLOOKUP(CY14,مخزن!$C$6:$I$9998,7,0)),"",VLOOKUP(CY14,مخزن!$C$6:$I$9998,7,0))</f>
        <v/>
      </c>
      <c r="DA14" s="7"/>
      <c r="DB14" s="17"/>
      <c r="DC14" s="18" t="str">
        <f>IF(ISERROR(VLOOKUP(DB14,مخزن!$C$6:$I$9998,7,0)),"",VLOOKUP(DB14,مخزن!$C$6:$I$9998,7,0))</f>
        <v/>
      </c>
      <c r="DD14" s="7"/>
      <c r="DE14" s="17"/>
      <c r="DF14" s="18" t="str">
        <f>IF(ISERROR(VLOOKUP(DE14,مخزن!$C$6:$I$9998,7,0)),"",VLOOKUP(DE14,مخزن!$C$6:$I$9998,7,0))</f>
        <v/>
      </c>
      <c r="DG14" s="7"/>
      <c r="DH14" s="17"/>
      <c r="DI14" s="18" t="str">
        <f>IF(ISERROR(VLOOKUP(DH14,مخزن!$C$6:$I$9998,7,0)),"",VLOOKUP(DH14,مخزن!$C$6:$I$9998,7,0))</f>
        <v/>
      </c>
      <c r="DJ14" s="7"/>
      <c r="DK14" s="17"/>
      <c r="DL14" s="18" t="str">
        <f>IF(ISERROR(VLOOKUP(DK14,مخزن!$C$6:$I$9998,7,0)),"",VLOOKUP(DK14,مخزن!$C$6:$I$9998,7,0))</f>
        <v/>
      </c>
      <c r="DM14" s="7"/>
      <c r="DN14" s="17"/>
      <c r="DO14" s="18" t="str">
        <f>IF(ISERROR(VLOOKUP(DN14,مخزن!$C$6:$I$9998,7,0)),"",VLOOKUP(DN14,مخزن!$C$6:$I$9998,7,0))</f>
        <v/>
      </c>
      <c r="DP14" s="7"/>
      <c r="DQ14" s="17"/>
      <c r="DR14" s="18" t="str">
        <f>IF(ISERROR(VLOOKUP(DQ14,مخزن!$C$6:$I$9998,7,0)),"",VLOOKUP(DQ14,مخزن!$C$6:$I$9998,7,0))</f>
        <v/>
      </c>
      <c r="DS14" s="7"/>
      <c r="DT14" s="17"/>
      <c r="DU14" s="18" t="str">
        <f>IF(ISERROR(VLOOKUP(DT14,مخزن!$C$6:$I$9998,7,0)),"",VLOOKUP(DT14,مخزن!$C$6:$I$9998,7,0))</f>
        <v/>
      </c>
      <c r="DV14" s="7"/>
      <c r="DW14" s="17"/>
      <c r="DX14" s="18" t="str">
        <f>IF(ISERROR(VLOOKUP(DW14,مخزن!$C$6:$I$9998,7,0)),"",VLOOKUP(DW14,مخزن!$C$6:$I$9998,7,0))</f>
        <v/>
      </c>
      <c r="DY14" s="7"/>
      <c r="DZ14" s="17"/>
      <c r="EA14" s="18" t="str">
        <f>IF(ISERROR(VLOOKUP(DZ14,مخزن!$C$6:$I$9998,7,0)),"",VLOOKUP(DZ14,مخزن!$C$6:$I$9998,7,0))</f>
        <v/>
      </c>
      <c r="EB14" s="7"/>
      <c r="EC14" s="17"/>
      <c r="ED14" s="18" t="str">
        <f>IF(ISERROR(VLOOKUP(EC14,مخزن!$C$6:$I$9998,7,0)),"",VLOOKUP(EC14,مخزن!$C$6:$I$9998,7,0))</f>
        <v/>
      </c>
      <c r="EE14" s="7"/>
      <c r="EF14" s="17"/>
      <c r="EG14" s="18" t="str">
        <f>IF(ISERROR(VLOOKUP(EF14,مخزن!$C$6:$I$9998,7,0)),"",VLOOKUP(EF14,مخزن!$C$6:$I$9998,7,0))</f>
        <v/>
      </c>
      <c r="EH14" s="7"/>
      <c r="EI14" s="17"/>
      <c r="EJ14" s="18" t="str">
        <f>IF(ISERROR(VLOOKUP(EI14,مخزن!$C$6:$I$9998,7,0)),"",VLOOKUP(EI14,مخزن!$C$6:$I$9998,7,0))</f>
        <v/>
      </c>
      <c r="EK14" s="7"/>
      <c r="EL14" s="17"/>
      <c r="EM14" s="18" t="str">
        <f>IF(ISERROR(VLOOKUP(EL14,مخزن!$C$6:$I$9998,7,0)),"",VLOOKUP(EL14,مخزن!$C$6:$I$9998,7,0))</f>
        <v/>
      </c>
      <c r="EN14" s="7"/>
      <c r="EO14" s="17"/>
      <c r="EP14" s="18" t="str">
        <f>IF(ISERROR(VLOOKUP(EO14,مخزن!$C$6:$I$9998,7,0)),"",VLOOKUP(EO14,مخزن!$C$6:$I$9998,7,0))</f>
        <v/>
      </c>
      <c r="EQ14" s="7"/>
      <c r="ER14" s="17"/>
      <c r="ES14" s="18" t="str">
        <f>IF(ISERROR(VLOOKUP(ER14,مخزن!$C$6:$I$9998,7,0)),"",VLOOKUP(ER14,مخزن!$C$6:$I$9998,7,0))</f>
        <v/>
      </c>
      <c r="ET14" s="7"/>
      <c r="EU14" s="17"/>
      <c r="EV14" s="18" t="str">
        <f>IF(ISERROR(VLOOKUP(EU14,مخزن!$C$6:$I$9998,7,0)),"",VLOOKUP(EU14,مخزن!$C$6:$I$9998,7,0))</f>
        <v/>
      </c>
      <c r="EW14" s="7"/>
      <c r="EX14" s="17"/>
      <c r="EY14" s="18" t="str">
        <f>IF(ISERROR(VLOOKUP(EX14,مخزن!$C$6:$I$9998,7,0)),"",VLOOKUP(EX14,مخزن!$C$6:$I$9998,7,0))</f>
        <v/>
      </c>
      <c r="EZ14" s="7"/>
    </row>
    <row r="15" spans="1:156" ht="18" x14ac:dyDescent="0.2">
      <c r="A15" s="18" t="s">
        <v>92</v>
      </c>
      <c r="B15" s="7">
        <v>1013</v>
      </c>
      <c r="C15" s="7"/>
      <c r="D15" s="17"/>
      <c r="E15" s="18" t="str">
        <f>IF(ISERROR(VLOOKUP(C15,مخزن!$C$6:$I$9998,7,0)),"",VLOOKUP(C15,مخزن!$C$6:$I$9998,7,0))</f>
        <v/>
      </c>
      <c r="F15" s="7"/>
      <c r="G15" s="17"/>
      <c r="H15" s="17"/>
      <c r="I15" s="18" t="str">
        <f>IF(ISERROR(VLOOKUP(G15,مخزن!$C$6:$I$9998,7,0)),"",VLOOKUP(G15,مخزن!$C$6:$I$9998,7,0))</f>
        <v/>
      </c>
      <c r="J15" s="7"/>
      <c r="K15" s="17"/>
      <c r="L15" s="17"/>
      <c r="M15" s="18" t="str">
        <f>IF(ISERROR(VLOOKUP(K15,مخزن!$C$6:$I$9998,7,0)),"",VLOOKUP(K15,مخزن!$C$6:$I$9998,7,0))</f>
        <v/>
      </c>
      <c r="N15" s="7"/>
      <c r="O15" s="17"/>
      <c r="P15" s="17"/>
      <c r="Q15" s="18" t="str">
        <f>IF(ISERROR(VLOOKUP(O15,مخزن!$C$6:$I$9998,7,0)),"",VLOOKUP(O15,مخزن!$C$6:$I$9998,7,0))</f>
        <v/>
      </c>
      <c r="R15" s="7"/>
      <c r="S15" s="17"/>
      <c r="T15" s="18" t="str">
        <f>IF(ISERROR(VLOOKUP(S15,مخزن!$C$6:$I$9998,7,0)),"",VLOOKUP(S15,مخزن!$C$6:$I$9998,7,0))</f>
        <v/>
      </c>
      <c r="U15" s="7"/>
      <c r="V15" s="17"/>
      <c r="W15" s="18" t="str">
        <f>IF(ISERROR(VLOOKUP(V15,مخزن!$C$6:$I$9998,7,0)),"",VLOOKUP(V15,مخزن!$C$6:$I$9998,7,0))</f>
        <v/>
      </c>
      <c r="X15" s="7"/>
      <c r="Y15" s="17"/>
      <c r="Z15" s="18" t="str">
        <f>IF(ISERROR(VLOOKUP(Y15,مخزن!$C$6:$I$9998,7,0)),"",VLOOKUP(Y15,مخزن!$C$6:$I$9998,7,0))</f>
        <v/>
      </c>
      <c r="AA15" s="7"/>
      <c r="AB15" s="17"/>
      <c r="AC15" s="18" t="str">
        <f>IF(ISERROR(VLOOKUP(AB15,مخزن!$C$6:$I$9998,7,0)),"",VLOOKUP(AB15,مخزن!$C$6:$I$9998,7,0))</f>
        <v/>
      </c>
      <c r="AD15" s="7"/>
      <c r="AE15" s="17"/>
      <c r="AF15" s="18" t="str">
        <f>IF(ISERROR(VLOOKUP(AE15,مخزن!$C$6:$I$9998,7,0)),"",VLOOKUP(AE15,مخزن!$C$6:$I$9998,7,0))</f>
        <v/>
      </c>
      <c r="AG15" s="7"/>
      <c r="AH15" s="17"/>
      <c r="AI15" s="18" t="str">
        <f>IF(ISERROR(VLOOKUP(AH15,مخزن!$C$6:$I$9998,7,0)),"",VLOOKUP(AH15,مخزن!$C$6:$I$9998,7,0))</f>
        <v/>
      </c>
      <c r="AJ15" s="7"/>
      <c r="AK15" s="17"/>
      <c r="AL15" s="18" t="str">
        <f>IF(ISERROR(VLOOKUP(AK15,مخزن!$C$6:$I$9998,7,0)),"",VLOOKUP(AK15,مخزن!$C$6:$I$9998,7,0))</f>
        <v/>
      </c>
      <c r="AM15" s="7"/>
      <c r="AN15" s="17"/>
      <c r="AO15" s="18" t="str">
        <f>IF(ISERROR(VLOOKUP(AN15,مخزن!$C$6:$I$9998,7,0)),"",VLOOKUP(AN15,مخزن!$C$6:$I$9998,7,0))</f>
        <v/>
      </c>
      <c r="AP15" s="7"/>
      <c r="AQ15" s="17"/>
      <c r="AR15" s="18" t="str">
        <f>IF(ISERROR(VLOOKUP(AQ15,مخزن!$C$6:$I$9998,7,0)),"",VLOOKUP(AQ15,مخزن!$C$6:$I$9998,7,0))</f>
        <v/>
      </c>
      <c r="AS15" s="7"/>
      <c r="AT15" s="17"/>
      <c r="AU15" s="18" t="str">
        <f>IF(ISERROR(VLOOKUP(AT15,مخزن!$C$6:$I$9998,7,0)),"",VLOOKUP(AT15,مخزن!$C$6:$I$9998,7,0))</f>
        <v/>
      </c>
      <c r="AV15" s="7"/>
      <c r="AW15" s="17"/>
      <c r="AX15" s="18" t="str">
        <f>IF(ISERROR(VLOOKUP(AW15,مخزن!$C$6:$I$9998,7,0)),"",VLOOKUP(AW15,مخزن!$C$6:$I$9998,7,0))</f>
        <v/>
      </c>
      <c r="AY15" s="7"/>
      <c r="AZ15" s="17"/>
      <c r="BA15" s="18" t="str">
        <f>IF(ISERROR(VLOOKUP(AZ15,مخزن!$C$6:$I$9998,7,0)),"",VLOOKUP(AZ15,مخزن!$C$6:$I$9998,7,0))</f>
        <v/>
      </c>
      <c r="BB15" s="7"/>
      <c r="BC15" s="17"/>
      <c r="BD15" s="18" t="str">
        <f>IF(ISERROR(VLOOKUP(BC15,مخزن!$C$6:$I$9998,7,0)),"",VLOOKUP(BC15,مخزن!$C$6:$I$9998,7,0))</f>
        <v/>
      </c>
      <c r="BE15" s="7"/>
      <c r="BF15" s="17"/>
      <c r="BG15" s="18" t="str">
        <f>IF(ISERROR(VLOOKUP(BF15,مخزن!$C$6:$I$9998,7,0)),"",VLOOKUP(BF15,مخزن!$C$6:$I$9998,7,0))</f>
        <v/>
      </c>
      <c r="BH15" s="7"/>
      <c r="BI15" s="17"/>
      <c r="BJ15" s="18" t="str">
        <f>IF(ISERROR(VLOOKUP(BI15,مخزن!$C$6:$I$9998,7,0)),"",VLOOKUP(BI15,مخزن!$C$6:$I$9998,7,0))</f>
        <v/>
      </c>
      <c r="BK15" s="7"/>
      <c r="BL15" s="17"/>
      <c r="BM15" s="18" t="str">
        <f>IF(ISERROR(VLOOKUP(BL15,مخزن!$C$6:$I$9998,7,0)),"",VLOOKUP(BL15,مخزن!$C$6:$I$9998,7,0))</f>
        <v/>
      </c>
      <c r="BN15" s="7"/>
      <c r="BO15" s="17"/>
      <c r="BP15" s="18" t="str">
        <f>IF(ISERROR(VLOOKUP(BO15,مخزن!$C$6:$I$9998,7,0)),"",VLOOKUP(BO15,مخزن!$C$6:$I$9998,7,0))</f>
        <v/>
      </c>
      <c r="BQ15" s="7"/>
      <c r="BR15" s="17"/>
      <c r="BS15" s="18" t="str">
        <f>IF(ISERROR(VLOOKUP(BR15,مخزن!$C$6:$I$9998,7,0)),"",VLOOKUP(BR15,مخزن!$C$6:$I$9998,7,0))</f>
        <v/>
      </c>
      <c r="BT15" s="7"/>
      <c r="BU15" s="17"/>
      <c r="BV15" s="18" t="str">
        <f>IF(ISERROR(VLOOKUP(BU15,مخزن!$C$6:$I$9998,7,0)),"",VLOOKUP(BU15,مخزن!$C$6:$I$9998,7,0))</f>
        <v/>
      </c>
      <c r="BW15" s="7"/>
      <c r="BX15" s="17"/>
      <c r="BY15" s="18" t="str">
        <f>IF(ISERROR(VLOOKUP(BX15,مخزن!$C$6:$I$9998,7,0)),"",VLOOKUP(BX15,مخزن!$C$6:$I$9998,7,0))</f>
        <v/>
      </c>
      <c r="BZ15" s="7"/>
      <c r="CA15" s="17"/>
      <c r="CB15" s="18" t="str">
        <f>IF(ISERROR(VLOOKUP(CA15,مخزن!$C$6:$I$9998,7,0)),"",VLOOKUP(CA15,مخزن!$C$6:$I$9998,7,0))</f>
        <v/>
      </c>
      <c r="CC15" s="7"/>
      <c r="CD15" s="17"/>
      <c r="CE15" s="18" t="str">
        <f>IF(ISERROR(VLOOKUP(CD15,مخزن!$C$6:$I$9998,7,0)),"",VLOOKUP(CD15,مخزن!$C$6:$I$9998,7,0))</f>
        <v/>
      </c>
      <c r="CF15" s="7"/>
      <c r="CG15" s="17"/>
      <c r="CH15" s="18" t="str">
        <f>IF(ISERROR(VLOOKUP(CG15,مخزن!$C$6:$I$9998,7,0)),"",VLOOKUP(CG15,مخزن!$C$6:$I$9998,7,0))</f>
        <v/>
      </c>
      <c r="CI15" s="7"/>
      <c r="CJ15" s="17"/>
      <c r="CK15" s="18" t="str">
        <f>IF(ISERROR(VLOOKUP(CJ15,مخزن!$C$6:$I$9998,7,0)),"",VLOOKUP(CJ15,مخزن!$C$6:$I$9998,7,0))</f>
        <v/>
      </c>
      <c r="CL15" s="7"/>
      <c r="CM15" s="17"/>
      <c r="CN15" s="18" t="str">
        <f>IF(ISERROR(VLOOKUP(CM15,مخزن!$C$6:$I$9998,7,0)),"",VLOOKUP(CM15,مخزن!$C$6:$I$9998,7,0))</f>
        <v/>
      </c>
      <c r="CO15" s="7"/>
      <c r="CP15" s="17"/>
      <c r="CQ15" s="18" t="str">
        <f>IF(ISERROR(VLOOKUP(CP15,مخزن!$C$6:$I$9998,7,0)),"",VLOOKUP(CP15,مخزن!$C$6:$I$9998,7,0))</f>
        <v/>
      </c>
      <c r="CR15" s="7"/>
      <c r="CS15" s="17"/>
      <c r="CT15" s="18" t="str">
        <f>IF(ISERROR(VLOOKUP(CS15,مخزن!$C$6:$I$9998,7,0)),"",VLOOKUP(CS15,مخزن!$C$6:$I$9998,7,0))</f>
        <v/>
      </c>
      <c r="CU15" s="7"/>
      <c r="CV15" s="17"/>
      <c r="CW15" s="18" t="str">
        <f>IF(ISERROR(VLOOKUP(CV15,مخزن!$C$6:$I$9998,7,0)),"",VLOOKUP(CV15,مخزن!$C$6:$I$9998,7,0))</f>
        <v/>
      </c>
      <c r="CX15" s="7"/>
      <c r="CY15" s="17"/>
      <c r="CZ15" s="18" t="str">
        <f>IF(ISERROR(VLOOKUP(CY15,مخزن!$C$6:$I$9998,7,0)),"",VLOOKUP(CY15,مخزن!$C$6:$I$9998,7,0))</f>
        <v/>
      </c>
      <c r="DA15" s="7"/>
      <c r="DB15" s="17"/>
      <c r="DC15" s="18" t="str">
        <f>IF(ISERROR(VLOOKUP(DB15,مخزن!$C$6:$I$9998,7,0)),"",VLOOKUP(DB15,مخزن!$C$6:$I$9998,7,0))</f>
        <v/>
      </c>
      <c r="DD15" s="7"/>
      <c r="DE15" s="17"/>
      <c r="DF15" s="18" t="str">
        <f>IF(ISERROR(VLOOKUP(DE15,مخزن!$C$6:$I$9998,7,0)),"",VLOOKUP(DE15,مخزن!$C$6:$I$9998,7,0))</f>
        <v/>
      </c>
      <c r="DG15" s="7"/>
      <c r="DH15" s="17"/>
      <c r="DI15" s="18" t="str">
        <f>IF(ISERROR(VLOOKUP(DH15,مخزن!$C$6:$I$9998,7,0)),"",VLOOKUP(DH15,مخزن!$C$6:$I$9998,7,0))</f>
        <v/>
      </c>
      <c r="DJ15" s="7"/>
      <c r="DK15" s="17"/>
      <c r="DL15" s="18" t="str">
        <f>IF(ISERROR(VLOOKUP(DK15,مخزن!$C$6:$I$9998,7,0)),"",VLOOKUP(DK15,مخزن!$C$6:$I$9998,7,0))</f>
        <v/>
      </c>
      <c r="DM15" s="7"/>
      <c r="DN15" s="17"/>
      <c r="DO15" s="18" t="str">
        <f>IF(ISERROR(VLOOKUP(DN15,مخزن!$C$6:$I$9998,7,0)),"",VLOOKUP(DN15,مخزن!$C$6:$I$9998,7,0))</f>
        <v/>
      </c>
      <c r="DP15" s="7"/>
      <c r="DQ15" s="17"/>
      <c r="DR15" s="18" t="str">
        <f>IF(ISERROR(VLOOKUP(DQ15,مخزن!$C$6:$I$9998,7,0)),"",VLOOKUP(DQ15,مخزن!$C$6:$I$9998,7,0))</f>
        <v/>
      </c>
      <c r="DS15" s="7"/>
      <c r="DT15" s="17"/>
      <c r="DU15" s="18" t="str">
        <f>IF(ISERROR(VLOOKUP(DT15,مخزن!$C$6:$I$9998,7,0)),"",VLOOKUP(DT15,مخزن!$C$6:$I$9998,7,0))</f>
        <v/>
      </c>
      <c r="DV15" s="7"/>
      <c r="DW15" s="17"/>
      <c r="DX15" s="18" t="str">
        <f>IF(ISERROR(VLOOKUP(DW15,مخزن!$C$6:$I$9998,7,0)),"",VLOOKUP(DW15,مخزن!$C$6:$I$9998,7,0))</f>
        <v/>
      </c>
      <c r="DY15" s="7"/>
      <c r="DZ15" s="17"/>
      <c r="EA15" s="18" t="str">
        <f>IF(ISERROR(VLOOKUP(DZ15,مخزن!$C$6:$I$9998,7,0)),"",VLOOKUP(DZ15,مخزن!$C$6:$I$9998,7,0))</f>
        <v/>
      </c>
      <c r="EB15" s="7"/>
      <c r="EC15" s="17"/>
      <c r="ED15" s="18" t="str">
        <f>IF(ISERROR(VLOOKUP(EC15,مخزن!$C$6:$I$9998,7,0)),"",VLOOKUP(EC15,مخزن!$C$6:$I$9998,7,0))</f>
        <v/>
      </c>
      <c r="EE15" s="7"/>
      <c r="EF15" s="17"/>
      <c r="EG15" s="18" t="str">
        <f>IF(ISERROR(VLOOKUP(EF15,مخزن!$C$6:$I$9998,7,0)),"",VLOOKUP(EF15,مخزن!$C$6:$I$9998,7,0))</f>
        <v/>
      </c>
      <c r="EH15" s="7"/>
      <c r="EI15" s="17"/>
      <c r="EJ15" s="18" t="str">
        <f>IF(ISERROR(VLOOKUP(EI15,مخزن!$C$6:$I$9998,7,0)),"",VLOOKUP(EI15,مخزن!$C$6:$I$9998,7,0))</f>
        <v/>
      </c>
      <c r="EK15" s="7"/>
      <c r="EL15" s="17"/>
      <c r="EM15" s="18" t="str">
        <f>IF(ISERROR(VLOOKUP(EL15,مخزن!$C$6:$I$9998,7,0)),"",VLOOKUP(EL15,مخزن!$C$6:$I$9998,7,0))</f>
        <v/>
      </c>
      <c r="EN15" s="7"/>
      <c r="EO15" s="17"/>
      <c r="EP15" s="18" t="str">
        <f>IF(ISERROR(VLOOKUP(EO15,مخزن!$C$6:$I$9998,7,0)),"",VLOOKUP(EO15,مخزن!$C$6:$I$9998,7,0))</f>
        <v/>
      </c>
      <c r="EQ15" s="7"/>
      <c r="ER15" s="17"/>
      <c r="ES15" s="18" t="str">
        <f>IF(ISERROR(VLOOKUP(ER15,مخزن!$C$6:$I$9998,7,0)),"",VLOOKUP(ER15,مخزن!$C$6:$I$9998,7,0))</f>
        <v/>
      </c>
      <c r="ET15" s="7"/>
      <c r="EU15" s="17"/>
      <c r="EV15" s="18" t="str">
        <f>IF(ISERROR(VLOOKUP(EU15,مخزن!$C$6:$I$9998,7,0)),"",VLOOKUP(EU15,مخزن!$C$6:$I$9998,7,0))</f>
        <v/>
      </c>
      <c r="EW15" s="7"/>
      <c r="EX15" s="17"/>
      <c r="EY15" s="18" t="str">
        <f>IF(ISERROR(VLOOKUP(EX15,مخزن!$C$6:$I$9998,7,0)),"",VLOOKUP(EX15,مخزن!$C$6:$I$9998,7,0))</f>
        <v/>
      </c>
      <c r="EZ15" s="7"/>
    </row>
    <row r="16" spans="1:156" ht="18" x14ac:dyDescent="0.2">
      <c r="A16" s="18" t="s">
        <v>93</v>
      </c>
      <c r="B16" s="7">
        <v>1014</v>
      </c>
      <c r="C16" s="7"/>
      <c r="D16" s="17"/>
      <c r="E16" s="18" t="str">
        <f>IF(ISERROR(VLOOKUP(C16,مخزن!$C$6:$I$9998,7,0)),"",VLOOKUP(C16,مخزن!$C$6:$I$9998,7,0))</f>
        <v/>
      </c>
      <c r="F16" s="7"/>
      <c r="G16" s="17"/>
      <c r="H16" s="17"/>
      <c r="I16" s="18" t="str">
        <f>IF(ISERROR(VLOOKUP(G16,مخزن!$C$6:$I$9998,7,0)),"",VLOOKUP(G16,مخزن!$C$6:$I$9998,7,0))</f>
        <v/>
      </c>
      <c r="J16" s="7"/>
      <c r="K16" s="17"/>
      <c r="L16" s="17"/>
      <c r="M16" s="18" t="str">
        <f>IF(ISERROR(VLOOKUP(K16,مخزن!$C$6:$I$9998,7,0)),"",VLOOKUP(K16,مخزن!$C$6:$I$9998,7,0))</f>
        <v/>
      </c>
      <c r="N16" s="7"/>
      <c r="O16" s="17"/>
      <c r="P16" s="17"/>
      <c r="Q16" s="18" t="str">
        <f>IF(ISERROR(VLOOKUP(O16,مخزن!$C$6:$I$9998,7,0)),"",VLOOKUP(O16,مخزن!$C$6:$I$9998,7,0))</f>
        <v/>
      </c>
      <c r="R16" s="7"/>
      <c r="S16" s="17"/>
      <c r="T16" s="18" t="str">
        <f>IF(ISERROR(VLOOKUP(S16,مخزن!$C$6:$I$9998,7,0)),"",VLOOKUP(S16,مخزن!$C$6:$I$9998,7,0))</f>
        <v/>
      </c>
      <c r="U16" s="7"/>
      <c r="V16" s="17"/>
      <c r="W16" s="18" t="str">
        <f>IF(ISERROR(VLOOKUP(V16,مخزن!$C$6:$I$9998,7,0)),"",VLOOKUP(V16,مخزن!$C$6:$I$9998,7,0))</f>
        <v/>
      </c>
      <c r="X16" s="7"/>
      <c r="Y16" s="17"/>
      <c r="Z16" s="18" t="str">
        <f>IF(ISERROR(VLOOKUP(Y16,مخزن!$C$6:$I$9998,7,0)),"",VLOOKUP(Y16,مخزن!$C$6:$I$9998,7,0))</f>
        <v/>
      </c>
      <c r="AA16" s="7"/>
      <c r="AB16" s="17"/>
      <c r="AC16" s="18" t="str">
        <f>IF(ISERROR(VLOOKUP(AB16,مخزن!$C$6:$I$9998,7,0)),"",VLOOKUP(AB16,مخزن!$C$6:$I$9998,7,0))</f>
        <v/>
      </c>
      <c r="AD16" s="7"/>
      <c r="AE16" s="17"/>
      <c r="AF16" s="18" t="str">
        <f>IF(ISERROR(VLOOKUP(AE16,مخزن!$C$6:$I$9998,7,0)),"",VLOOKUP(AE16,مخزن!$C$6:$I$9998,7,0))</f>
        <v/>
      </c>
      <c r="AG16" s="7"/>
      <c r="AH16" s="17"/>
      <c r="AI16" s="18" t="str">
        <f>IF(ISERROR(VLOOKUP(AH16,مخزن!$C$6:$I$9998,7,0)),"",VLOOKUP(AH16,مخزن!$C$6:$I$9998,7,0))</f>
        <v/>
      </c>
      <c r="AJ16" s="7"/>
      <c r="AK16" s="17"/>
      <c r="AL16" s="18" t="str">
        <f>IF(ISERROR(VLOOKUP(AK16,مخزن!$C$6:$I$9998,7,0)),"",VLOOKUP(AK16,مخزن!$C$6:$I$9998,7,0))</f>
        <v/>
      </c>
      <c r="AM16" s="7"/>
      <c r="AN16" s="17"/>
      <c r="AO16" s="18" t="str">
        <f>IF(ISERROR(VLOOKUP(AN16,مخزن!$C$6:$I$9998,7,0)),"",VLOOKUP(AN16,مخزن!$C$6:$I$9998,7,0))</f>
        <v/>
      </c>
      <c r="AP16" s="7"/>
      <c r="AQ16" s="17"/>
      <c r="AR16" s="18" t="str">
        <f>IF(ISERROR(VLOOKUP(AQ16,مخزن!$C$6:$I$9998,7,0)),"",VLOOKUP(AQ16,مخزن!$C$6:$I$9998,7,0))</f>
        <v/>
      </c>
      <c r="AS16" s="7"/>
      <c r="AT16" s="17"/>
      <c r="AU16" s="18" t="str">
        <f>IF(ISERROR(VLOOKUP(AT16,مخزن!$C$6:$I$9998,7,0)),"",VLOOKUP(AT16,مخزن!$C$6:$I$9998,7,0))</f>
        <v/>
      </c>
      <c r="AV16" s="7"/>
      <c r="AW16" s="17"/>
      <c r="AX16" s="18" t="str">
        <f>IF(ISERROR(VLOOKUP(AW16,مخزن!$C$6:$I$9998,7,0)),"",VLOOKUP(AW16,مخزن!$C$6:$I$9998,7,0))</f>
        <v/>
      </c>
      <c r="AY16" s="7"/>
      <c r="AZ16" s="17"/>
      <c r="BA16" s="18" t="str">
        <f>IF(ISERROR(VLOOKUP(AZ16,مخزن!$C$6:$I$9998,7,0)),"",VLOOKUP(AZ16,مخزن!$C$6:$I$9998,7,0))</f>
        <v/>
      </c>
      <c r="BB16" s="7"/>
      <c r="BC16" s="17"/>
      <c r="BD16" s="18" t="str">
        <f>IF(ISERROR(VLOOKUP(BC16,مخزن!$C$6:$I$9998,7,0)),"",VLOOKUP(BC16,مخزن!$C$6:$I$9998,7,0))</f>
        <v/>
      </c>
      <c r="BE16" s="7"/>
      <c r="BF16" s="17"/>
      <c r="BG16" s="18" t="str">
        <f>IF(ISERROR(VLOOKUP(BF16,مخزن!$C$6:$I$9998,7,0)),"",VLOOKUP(BF16,مخزن!$C$6:$I$9998,7,0))</f>
        <v/>
      </c>
      <c r="BH16" s="7"/>
      <c r="BI16" s="17"/>
      <c r="BJ16" s="18" t="str">
        <f>IF(ISERROR(VLOOKUP(BI16,مخزن!$C$6:$I$9998,7,0)),"",VLOOKUP(BI16,مخزن!$C$6:$I$9998,7,0))</f>
        <v/>
      </c>
      <c r="BK16" s="7"/>
      <c r="BL16" s="17"/>
      <c r="BM16" s="18" t="str">
        <f>IF(ISERROR(VLOOKUP(BL16,مخزن!$C$6:$I$9998,7,0)),"",VLOOKUP(BL16,مخزن!$C$6:$I$9998,7,0))</f>
        <v/>
      </c>
      <c r="BN16" s="7"/>
      <c r="BO16" s="17"/>
      <c r="BP16" s="18" t="str">
        <f>IF(ISERROR(VLOOKUP(BO16,مخزن!$C$6:$I$9998,7,0)),"",VLOOKUP(BO16,مخزن!$C$6:$I$9998,7,0))</f>
        <v/>
      </c>
      <c r="BQ16" s="7"/>
      <c r="BR16" s="17"/>
      <c r="BS16" s="18" t="str">
        <f>IF(ISERROR(VLOOKUP(BR16,مخزن!$C$6:$I$9998,7,0)),"",VLOOKUP(BR16,مخزن!$C$6:$I$9998,7,0))</f>
        <v/>
      </c>
      <c r="BT16" s="7"/>
      <c r="BU16" s="17"/>
      <c r="BV16" s="18" t="str">
        <f>IF(ISERROR(VLOOKUP(BU16,مخزن!$C$6:$I$9998,7,0)),"",VLOOKUP(BU16,مخزن!$C$6:$I$9998,7,0))</f>
        <v/>
      </c>
      <c r="BW16" s="7"/>
      <c r="BX16" s="17"/>
      <c r="BY16" s="18" t="str">
        <f>IF(ISERROR(VLOOKUP(BX16,مخزن!$C$6:$I$9998,7,0)),"",VLOOKUP(BX16,مخزن!$C$6:$I$9998,7,0))</f>
        <v/>
      </c>
      <c r="BZ16" s="7"/>
      <c r="CA16" s="17"/>
      <c r="CB16" s="18" t="str">
        <f>IF(ISERROR(VLOOKUP(CA16,مخزن!$C$6:$I$9998,7,0)),"",VLOOKUP(CA16,مخزن!$C$6:$I$9998,7,0))</f>
        <v/>
      </c>
      <c r="CC16" s="7"/>
      <c r="CD16" s="17"/>
      <c r="CE16" s="18" t="str">
        <f>IF(ISERROR(VLOOKUP(CD16,مخزن!$C$6:$I$9998,7,0)),"",VLOOKUP(CD16,مخزن!$C$6:$I$9998,7,0))</f>
        <v/>
      </c>
      <c r="CF16" s="7"/>
      <c r="CG16" s="17"/>
      <c r="CH16" s="18" t="str">
        <f>IF(ISERROR(VLOOKUP(CG16,مخزن!$C$6:$I$9998,7,0)),"",VLOOKUP(CG16,مخزن!$C$6:$I$9998,7,0))</f>
        <v/>
      </c>
      <c r="CI16" s="7"/>
      <c r="CJ16" s="17"/>
      <c r="CK16" s="18" t="str">
        <f>IF(ISERROR(VLOOKUP(CJ16,مخزن!$C$6:$I$9998,7,0)),"",VLOOKUP(CJ16,مخزن!$C$6:$I$9998,7,0))</f>
        <v/>
      </c>
      <c r="CL16" s="7"/>
      <c r="CM16" s="17"/>
      <c r="CN16" s="18" t="str">
        <f>IF(ISERROR(VLOOKUP(CM16,مخزن!$C$6:$I$9998,7,0)),"",VLOOKUP(CM16,مخزن!$C$6:$I$9998,7,0))</f>
        <v/>
      </c>
      <c r="CO16" s="7"/>
      <c r="CP16" s="17"/>
      <c r="CQ16" s="18" t="str">
        <f>IF(ISERROR(VLOOKUP(CP16,مخزن!$C$6:$I$9998,7,0)),"",VLOOKUP(CP16,مخزن!$C$6:$I$9998,7,0))</f>
        <v/>
      </c>
      <c r="CR16" s="7"/>
      <c r="CS16" s="17"/>
      <c r="CT16" s="18" t="str">
        <f>IF(ISERROR(VLOOKUP(CS16,مخزن!$C$6:$I$9998,7,0)),"",VLOOKUP(CS16,مخزن!$C$6:$I$9998,7,0))</f>
        <v/>
      </c>
      <c r="CU16" s="7"/>
      <c r="CV16" s="17"/>
      <c r="CW16" s="18" t="str">
        <f>IF(ISERROR(VLOOKUP(CV16,مخزن!$C$6:$I$9998,7,0)),"",VLOOKUP(CV16,مخزن!$C$6:$I$9998,7,0))</f>
        <v/>
      </c>
      <c r="CX16" s="7"/>
      <c r="CY16" s="17"/>
      <c r="CZ16" s="18" t="str">
        <f>IF(ISERROR(VLOOKUP(CY16,مخزن!$C$6:$I$9998,7,0)),"",VLOOKUP(CY16,مخزن!$C$6:$I$9998,7,0))</f>
        <v/>
      </c>
      <c r="DA16" s="7"/>
      <c r="DB16" s="17"/>
      <c r="DC16" s="18" t="str">
        <f>IF(ISERROR(VLOOKUP(DB16,مخزن!$C$6:$I$9998,7,0)),"",VLOOKUP(DB16,مخزن!$C$6:$I$9998,7,0))</f>
        <v/>
      </c>
      <c r="DD16" s="7"/>
      <c r="DE16" s="17"/>
      <c r="DF16" s="18" t="str">
        <f>IF(ISERROR(VLOOKUP(DE16,مخزن!$C$6:$I$9998,7,0)),"",VLOOKUP(DE16,مخزن!$C$6:$I$9998,7,0))</f>
        <v/>
      </c>
      <c r="DG16" s="7"/>
      <c r="DH16" s="17"/>
      <c r="DI16" s="18" t="str">
        <f>IF(ISERROR(VLOOKUP(DH16,مخزن!$C$6:$I$9998,7,0)),"",VLOOKUP(DH16,مخزن!$C$6:$I$9998,7,0))</f>
        <v/>
      </c>
      <c r="DJ16" s="7"/>
      <c r="DK16" s="17"/>
      <c r="DL16" s="18" t="str">
        <f>IF(ISERROR(VLOOKUP(DK16,مخزن!$C$6:$I$9998,7,0)),"",VLOOKUP(DK16,مخزن!$C$6:$I$9998,7,0))</f>
        <v/>
      </c>
      <c r="DM16" s="7"/>
      <c r="DN16" s="17"/>
      <c r="DO16" s="18" t="str">
        <f>IF(ISERROR(VLOOKUP(DN16,مخزن!$C$6:$I$9998,7,0)),"",VLOOKUP(DN16,مخزن!$C$6:$I$9998,7,0))</f>
        <v/>
      </c>
      <c r="DP16" s="7"/>
      <c r="DQ16" s="17"/>
      <c r="DR16" s="18" t="str">
        <f>IF(ISERROR(VLOOKUP(DQ16,مخزن!$C$6:$I$9998,7,0)),"",VLOOKUP(DQ16,مخزن!$C$6:$I$9998,7,0))</f>
        <v/>
      </c>
      <c r="DS16" s="7"/>
      <c r="DT16" s="17"/>
      <c r="DU16" s="18" t="str">
        <f>IF(ISERROR(VLOOKUP(DT16,مخزن!$C$6:$I$9998,7,0)),"",VLOOKUP(DT16,مخزن!$C$6:$I$9998,7,0))</f>
        <v/>
      </c>
      <c r="DV16" s="7"/>
      <c r="DW16" s="17"/>
      <c r="DX16" s="18" t="str">
        <f>IF(ISERROR(VLOOKUP(DW16,مخزن!$C$6:$I$9998,7,0)),"",VLOOKUP(DW16,مخزن!$C$6:$I$9998,7,0))</f>
        <v/>
      </c>
      <c r="DY16" s="7"/>
      <c r="DZ16" s="17"/>
      <c r="EA16" s="18" t="str">
        <f>IF(ISERROR(VLOOKUP(DZ16,مخزن!$C$6:$I$9998,7,0)),"",VLOOKUP(DZ16,مخزن!$C$6:$I$9998,7,0))</f>
        <v/>
      </c>
      <c r="EB16" s="7"/>
      <c r="EC16" s="17"/>
      <c r="ED16" s="18" t="str">
        <f>IF(ISERROR(VLOOKUP(EC16,مخزن!$C$6:$I$9998,7,0)),"",VLOOKUP(EC16,مخزن!$C$6:$I$9998,7,0))</f>
        <v/>
      </c>
      <c r="EE16" s="7"/>
      <c r="EF16" s="17"/>
      <c r="EG16" s="18" t="str">
        <f>IF(ISERROR(VLOOKUP(EF16,مخزن!$C$6:$I$9998,7,0)),"",VLOOKUP(EF16,مخزن!$C$6:$I$9998,7,0))</f>
        <v/>
      </c>
      <c r="EH16" s="7"/>
      <c r="EI16" s="17"/>
      <c r="EJ16" s="18" t="str">
        <f>IF(ISERROR(VLOOKUP(EI16,مخزن!$C$6:$I$9998,7,0)),"",VLOOKUP(EI16,مخزن!$C$6:$I$9998,7,0))</f>
        <v/>
      </c>
      <c r="EK16" s="7"/>
      <c r="EL16" s="17"/>
      <c r="EM16" s="18" t="str">
        <f>IF(ISERROR(VLOOKUP(EL16,مخزن!$C$6:$I$9998,7,0)),"",VLOOKUP(EL16,مخزن!$C$6:$I$9998,7,0))</f>
        <v/>
      </c>
      <c r="EN16" s="7"/>
      <c r="EO16" s="17"/>
      <c r="EP16" s="18" t="str">
        <f>IF(ISERROR(VLOOKUP(EO16,مخزن!$C$6:$I$9998,7,0)),"",VLOOKUP(EO16,مخزن!$C$6:$I$9998,7,0))</f>
        <v/>
      </c>
      <c r="EQ16" s="7"/>
      <c r="ER16" s="17"/>
      <c r="ES16" s="18" t="str">
        <f>IF(ISERROR(VLOOKUP(ER16,مخزن!$C$6:$I$9998,7,0)),"",VLOOKUP(ER16,مخزن!$C$6:$I$9998,7,0))</f>
        <v/>
      </c>
      <c r="ET16" s="7"/>
      <c r="EU16" s="17"/>
      <c r="EV16" s="18" t="str">
        <f>IF(ISERROR(VLOOKUP(EU16,مخزن!$C$6:$I$9998,7,0)),"",VLOOKUP(EU16,مخزن!$C$6:$I$9998,7,0))</f>
        <v/>
      </c>
      <c r="EW16" s="7"/>
      <c r="EX16" s="17"/>
      <c r="EY16" s="18" t="str">
        <f>IF(ISERROR(VLOOKUP(EX16,مخزن!$C$6:$I$9998,7,0)),"",VLOOKUP(EX16,مخزن!$C$6:$I$9998,7,0))</f>
        <v/>
      </c>
      <c r="EZ16" s="7"/>
    </row>
    <row r="17" spans="1:156" ht="18" x14ac:dyDescent="0.2">
      <c r="A17" s="18" t="s">
        <v>94</v>
      </c>
      <c r="B17" s="7">
        <v>1015</v>
      </c>
      <c r="C17" s="7"/>
      <c r="D17" s="17"/>
      <c r="E17" s="18" t="str">
        <f>IF(ISERROR(VLOOKUP(C17,مخزن!$C$6:$I$9998,7,0)),"",VLOOKUP(C17,مخزن!$C$6:$I$9998,7,0))</f>
        <v/>
      </c>
      <c r="F17" s="7"/>
      <c r="G17" s="17"/>
      <c r="H17" s="17"/>
      <c r="I17" s="18" t="str">
        <f>IF(ISERROR(VLOOKUP(G17,مخزن!$C$6:$I$9998,7,0)),"",VLOOKUP(G17,مخزن!$C$6:$I$9998,7,0))</f>
        <v/>
      </c>
      <c r="J17" s="7"/>
      <c r="K17" s="17"/>
      <c r="L17" s="17"/>
      <c r="M17" s="18" t="str">
        <f>IF(ISERROR(VLOOKUP(K17,مخزن!$C$6:$I$9998,7,0)),"",VLOOKUP(K17,مخزن!$C$6:$I$9998,7,0))</f>
        <v/>
      </c>
      <c r="N17" s="7"/>
      <c r="O17" s="17"/>
      <c r="P17" s="17"/>
      <c r="Q17" s="18" t="str">
        <f>IF(ISERROR(VLOOKUP(O17,مخزن!$C$6:$I$9998,7,0)),"",VLOOKUP(O17,مخزن!$C$6:$I$9998,7,0))</f>
        <v/>
      </c>
      <c r="R17" s="7"/>
      <c r="S17" s="17"/>
      <c r="T17" s="18" t="str">
        <f>IF(ISERROR(VLOOKUP(S17,مخزن!$C$6:$I$9998,7,0)),"",VLOOKUP(S17,مخزن!$C$6:$I$9998,7,0))</f>
        <v/>
      </c>
      <c r="U17" s="7"/>
      <c r="V17" s="17"/>
      <c r="W17" s="18" t="str">
        <f>IF(ISERROR(VLOOKUP(V17,مخزن!$C$6:$I$9998,7,0)),"",VLOOKUP(V17,مخزن!$C$6:$I$9998,7,0))</f>
        <v/>
      </c>
      <c r="X17" s="7"/>
      <c r="Y17" s="17"/>
      <c r="Z17" s="18" t="str">
        <f>IF(ISERROR(VLOOKUP(Y17,مخزن!$C$6:$I$9998,7,0)),"",VLOOKUP(Y17,مخزن!$C$6:$I$9998,7,0))</f>
        <v/>
      </c>
      <c r="AA17" s="7"/>
      <c r="AB17" s="17"/>
      <c r="AC17" s="18" t="str">
        <f>IF(ISERROR(VLOOKUP(AB17,مخزن!$C$6:$I$9998,7,0)),"",VLOOKUP(AB17,مخزن!$C$6:$I$9998,7,0))</f>
        <v/>
      </c>
      <c r="AD17" s="7"/>
      <c r="AE17" s="17"/>
      <c r="AF17" s="18" t="str">
        <f>IF(ISERROR(VLOOKUP(AE17,مخزن!$C$6:$I$9998,7,0)),"",VLOOKUP(AE17,مخزن!$C$6:$I$9998,7,0))</f>
        <v/>
      </c>
      <c r="AG17" s="7"/>
      <c r="AH17" s="17"/>
      <c r="AI17" s="18" t="str">
        <f>IF(ISERROR(VLOOKUP(AH17,مخزن!$C$6:$I$9998,7,0)),"",VLOOKUP(AH17,مخزن!$C$6:$I$9998,7,0))</f>
        <v/>
      </c>
      <c r="AJ17" s="7"/>
      <c r="AK17" s="17"/>
      <c r="AL17" s="18" t="str">
        <f>IF(ISERROR(VLOOKUP(AK17,مخزن!$C$6:$I$9998,7,0)),"",VLOOKUP(AK17,مخزن!$C$6:$I$9998,7,0))</f>
        <v/>
      </c>
      <c r="AM17" s="7"/>
      <c r="AN17" s="17"/>
      <c r="AO17" s="18" t="str">
        <f>IF(ISERROR(VLOOKUP(AN17,مخزن!$C$6:$I$9998,7,0)),"",VLOOKUP(AN17,مخزن!$C$6:$I$9998,7,0))</f>
        <v/>
      </c>
      <c r="AP17" s="7"/>
      <c r="AQ17" s="17"/>
      <c r="AR17" s="18" t="str">
        <f>IF(ISERROR(VLOOKUP(AQ17,مخزن!$C$6:$I$9998,7,0)),"",VLOOKUP(AQ17,مخزن!$C$6:$I$9998,7,0))</f>
        <v/>
      </c>
      <c r="AS17" s="7"/>
      <c r="AT17" s="17"/>
      <c r="AU17" s="18" t="str">
        <f>IF(ISERROR(VLOOKUP(AT17,مخزن!$C$6:$I$9998,7,0)),"",VLOOKUP(AT17,مخزن!$C$6:$I$9998,7,0))</f>
        <v/>
      </c>
      <c r="AV17" s="7"/>
      <c r="AW17" s="17"/>
      <c r="AX17" s="18" t="str">
        <f>IF(ISERROR(VLOOKUP(AW17,مخزن!$C$6:$I$9998,7,0)),"",VLOOKUP(AW17,مخزن!$C$6:$I$9998,7,0))</f>
        <v/>
      </c>
      <c r="AY17" s="7"/>
      <c r="AZ17" s="17"/>
      <c r="BA17" s="18" t="str">
        <f>IF(ISERROR(VLOOKUP(AZ17,مخزن!$C$6:$I$9998,7,0)),"",VLOOKUP(AZ17,مخزن!$C$6:$I$9998,7,0))</f>
        <v/>
      </c>
      <c r="BB17" s="7"/>
      <c r="BC17" s="17"/>
      <c r="BD17" s="18" t="str">
        <f>IF(ISERROR(VLOOKUP(BC17,مخزن!$C$6:$I$9998,7,0)),"",VLOOKUP(BC17,مخزن!$C$6:$I$9998,7,0))</f>
        <v/>
      </c>
      <c r="BE17" s="7"/>
      <c r="BF17" s="17"/>
      <c r="BG17" s="18" t="str">
        <f>IF(ISERROR(VLOOKUP(BF17,مخزن!$C$6:$I$9998,7,0)),"",VLOOKUP(BF17,مخزن!$C$6:$I$9998,7,0))</f>
        <v/>
      </c>
      <c r="BH17" s="7"/>
      <c r="BI17" s="17"/>
      <c r="BJ17" s="18" t="str">
        <f>IF(ISERROR(VLOOKUP(BI17,مخزن!$C$6:$I$9998,7,0)),"",VLOOKUP(BI17,مخزن!$C$6:$I$9998,7,0))</f>
        <v/>
      </c>
      <c r="BK17" s="7"/>
      <c r="BL17" s="17"/>
      <c r="BM17" s="18" t="str">
        <f>IF(ISERROR(VLOOKUP(BL17,مخزن!$C$6:$I$9998,7,0)),"",VLOOKUP(BL17,مخزن!$C$6:$I$9998,7,0))</f>
        <v/>
      </c>
      <c r="BN17" s="7"/>
      <c r="BO17" s="17"/>
      <c r="BP17" s="18" t="str">
        <f>IF(ISERROR(VLOOKUP(BO17,مخزن!$C$6:$I$9998,7,0)),"",VLOOKUP(BO17,مخزن!$C$6:$I$9998,7,0))</f>
        <v/>
      </c>
      <c r="BQ17" s="7"/>
      <c r="BR17" s="17"/>
      <c r="BS17" s="18" t="str">
        <f>IF(ISERROR(VLOOKUP(BR17,مخزن!$C$6:$I$9998,7,0)),"",VLOOKUP(BR17,مخزن!$C$6:$I$9998,7,0))</f>
        <v/>
      </c>
      <c r="BT17" s="7"/>
      <c r="BU17" s="17"/>
      <c r="BV17" s="18" t="str">
        <f>IF(ISERROR(VLOOKUP(BU17,مخزن!$C$6:$I$9998,7,0)),"",VLOOKUP(BU17,مخزن!$C$6:$I$9998,7,0))</f>
        <v/>
      </c>
      <c r="BW17" s="7"/>
      <c r="BX17" s="17"/>
      <c r="BY17" s="18" t="str">
        <f>IF(ISERROR(VLOOKUP(BX17,مخزن!$C$6:$I$9998,7,0)),"",VLOOKUP(BX17,مخزن!$C$6:$I$9998,7,0))</f>
        <v/>
      </c>
      <c r="BZ17" s="7"/>
      <c r="CA17" s="17"/>
      <c r="CB17" s="18" t="str">
        <f>IF(ISERROR(VLOOKUP(CA17,مخزن!$C$6:$I$9998,7,0)),"",VLOOKUP(CA17,مخزن!$C$6:$I$9998,7,0))</f>
        <v/>
      </c>
      <c r="CC17" s="7"/>
      <c r="CD17" s="17"/>
      <c r="CE17" s="18" t="str">
        <f>IF(ISERROR(VLOOKUP(CD17,مخزن!$C$6:$I$9998,7,0)),"",VLOOKUP(CD17,مخزن!$C$6:$I$9998,7,0))</f>
        <v/>
      </c>
      <c r="CF17" s="7"/>
      <c r="CG17" s="17"/>
      <c r="CH17" s="18" t="str">
        <f>IF(ISERROR(VLOOKUP(CG17,مخزن!$C$6:$I$9998,7,0)),"",VLOOKUP(CG17,مخزن!$C$6:$I$9998,7,0))</f>
        <v/>
      </c>
      <c r="CI17" s="7"/>
      <c r="CJ17" s="17"/>
      <c r="CK17" s="18" t="str">
        <f>IF(ISERROR(VLOOKUP(CJ17,مخزن!$C$6:$I$9998,7,0)),"",VLOOKUP(CJ17,مخزن!$C$6:$I$9998,7,0))</f>
        <v/>
      </c>
      <c r="CL17" s="7"/>
      <c r="CM17" s="17"/>
      <c r="CN17" s="18" t="str">
        <f>IF(ISERROR(VLOOKUP(CM17,مخزن!$C$6:$I$9998,7,0)),"",VLOOKUP(CM17,مخزن!$C$6:$I$9998,7,0))</f>
        <v/>
      </c>
      <c r="CO17" s="7"/>
      <c r="CP17" s="17"/>
      <c r="CQ17" s="18" t="str">
        <f>IF(ISERROR(VLOOKUP(CP17,مخزن!$C$6:$I$9998,7,0)),"",VLOOKUP(CP17,مخزن!$C$6:$I$9998,7,0))</f>
        <v/>
      </c>
      <c r="CR17" s="7"/>
      <c r="CS17" s="17"/>
      <c r="CT17" s="18" t="str">
        <f>IF(ISERROR(VLOOKUP(CS17,مخزن!$C$6:$I$9998,7,0)),"",VLOOKUP(CS17,مخزن!$C$6:$I$9998,7,0))</f>
        <v/>
      </c>
      <c r="CU17" s="7"/>
      <c r="CV17" s="17"/>
      <c r="CW17" s="18" t="str">
        <f>IF(ISERROR(VLOOKUP(CV17,مخزن!$C$6:$I$9998,7,0)),"",VLOOKUP(CV17,مخزن!$C$6:$I$9998,7,0))</f>
        <v/>
      </c>
      <c r="CX17" s="7"/>
      <c r="CY17" s="17"/>
      <c r="CZ17" s="18" t="str">
        <f>IF(ISERROR(VLOOKUP(CY17,مخزن!$C$6:$I$9998,7,0)),"",VLOOKUP(CY17,مخزن!$C$6:$I$9998,7,0))</f>
        <v/>
      </c>
      <c r="DA17" s="7"/>
      <c r="DB17" s="17"/>
      <c r="DC17" s="18" t="str">
        <f>IF(ISERROR(VLOOKUP(DB17,مخزن!$C$6:$I$9998,7,0)),"",VLOOKUP(DB17,مخزن!$C$6:$I$9998,7,0))</f>
        <v/>
      </c>
      <c r="DD17" s="7"/>
      <c r="DE17" s="17"/>
      <c r="DF17" s="18" t="str">
        <f>IF(ISERROR(VLOOKUP(DE17,مخزن!$C$6:$I$9998,7,0)),"",VLOOKUP(DE17,مخزن!$C$6:$I$9998,7,0))</f>
        <v/>
      </c>
      <c r="DG17" s="7"/>
      <c r="DH17" s="17"/>
      <c r="DI17" s="18" t="str">
        <f>IF(ISERROR(VLOOKUP(DH17,مخزن!$C$6:$I$9998,7,0)),"",VLOOKUP(DH17,مخزن!$C$6:$I$9998,7,0))</f>
        <v/>
      </c>
      <c r="DJ17" s="7"/>
      <c r="DK17" s="17"/>
      <c r="DL17" s="18" t="str">
        <f>IF(ISERROR(VLOOKUP(DK17,مخزن!$C$6:$I$9998,7,0)),"",VLOOKUP(DK17,مخزن!$C$6:$I$9998,7,0))</f>
        <v/>
      </c>
      <c r="DM17" s="7"/>
      <c r="DN17" s="17"/>
      <c r="DO17" s="18" t="str">
        <f>IF(ISERROR(VLOOKUP(DN17,مخزن!$C$6:$I$9998,7,0)),"",VLOOKUP(DN17,مخزن!$C$6:$I$9998,7,0))</f>
        <v/>
      </c>
      <c r="DP17" s="7"/>
      <c r="DQ17" s="17"/>
      <c r="DR17" s="18" t="str">
        <f>IF(ISERROR(VLOOKUP(DQ17,مخزن!$C$6:$I$9998,7,0)),"",VLOOKUP(DQ17,مخزن!$C$6:$I$9998,7,0))</f>
        <v/>
      </c>
      <c r="DS17" s="7"/>
      <c r="DT17" s="17"/>
      <c r="DU17" s="18" t="str">
        <f>IF(ISERROR(VLOOKUP(DT17,مخزن!$C$6:$I$9998,7,0)),"",VLOOKUP(DT17,مخزن!$C$6:$I$9998,7,0))</f>
        <v/>
      </c>
      <c r="DV17" s="7"/>
      <c r="DW17" s="17"/>
      <c r="DX17" s="18" t="str">
        <f>IF(ISERROR(VLOOKUP(DW17,مخزن!$C$6:$I$9998,7,0)),"",VLOOKUP(DW17,مخزن!$C$6:$I$9998,7,0))</f>
        <v/>
      </c>
      <c r="DY17" s="7"/>
      <c r="DZ17" s="17"/>
      <c r="EA17" s="18" t="str">
        <f>IF(ISERROR(VLOOKUP(DZ17,مخزن!$C$6:$I$9998,7,0)),"",VLOOKUP(DZ17,مخزن!$C$6:$I$9998,7,0))</f>
        <v/>
      </c>
      <c r="EB17" s="7"/>
      <c r="EC17" s="17"/>
      <c r="ED17" s="18" t="str">
        <f>IF(ISERROR(VLOOKUP(EC17,مخزن!$C$6:$I$9998,7,0)),"",VLOOKUP(EC17,مخزن!$C$6:$I$9998,7,0))</f>
        <v/>
      </c>
      <c r="EE17" s="7"/>
      <c r="EF17" s="17"/>
      <c r="EG17" s="18" t="str">
        <f>IF(ISERROR(VLOOKUP(EF17,مخزن!$C$6:$I$9998,7,0)),"",VLOOKUP(EF17,مخزن!$C$6:$I$9998,7,0))</f>
        <v/>
      </c>
      <c r="EH17" s="7"/>
      <c r="EI17" s="17"/>
      <c r="EJ17" s="18" t="str">
        <f>IF(ISERROR(VLOOKUP(EI17,مخزن!$C$6:$I$9998,7,0)),"",VLOOKUP(EI17,مخزن!$C$6:$I$9998,7,0))</f>
        <v/>
      </c>
      <c r="EK17" s="7"/>
      <c r="EL17" s="17"/>
      <c r="EM17" s="18" t="str">
        <f>IF(ISERROR(VLOOKUP(EL17,مخزن!$C$6:$I$9998,7,0)),"",VLOOKUP(EL17,مخزن!$C$6:$I$9998,7,0))</f>
        <v/>
      </c>
      <c r="EN17" s="7"/>
      <c r="EO17" s="17"/>
      <c r="EP17" s="18" t="str">
        <f>IF(ISERROR(VLOOKUP(EO17,مخزن!$C$6:$I$9998,7,0)),"",VLOOKUP(EO17,مخزن!$C$6:$I$9998,7,0))</f>
        <v/>
      </c>
      <c r="EQ17" s="7"/>
      <c r="ER17" s="17"/>
      <c r="ES17" s="18" t="str">
        <f>IF(ISERROR(VLOOKUP(ER17,مخزن!$C$6:$I$9998,7,0)),"",VLOOKUP(ER17,مخزن!$C$6:$I$9998,7,0))</f>
        <v/>
      </c>
      <c r="ET17" s="7"/>
      <c r="EU17" s="17"/>
      <c r="EV17" s="18" t="str">
        <f>IF(ISERROR(VLOOKUP(EU17,مخزن!$C$6:$I$9998,7,0)),"",VLOOKUP(EU17,مخزن!$C$6:$I$9998,7,0))</f>
        <v/>
      </c>
      <c r="EW17" s="7"/>
      <c r="EX17" s="17"/>
      <c r="EY17" s="18" t="str">
        <f>IF(ISERROR(VLOOKUP(EX17,مخزن!$C$6:$I$9998,7,0)),"",VLOOKUP(EX17,مخزن!$C$6:$I$9998,7,0))</f>
        <v/>
      </c>
      <c r="EZ17" s="7"/>
    </row>
    <row r="18" spans="1:156" ht="18" x14ac:dyDescent="0.2">
      <c r="A18" s="18" t="s">
        <v>95</v>
      </c>
      <c r="B18" s="7">
        <v>1016</v>
      </c>
      <c r="C18" s="7"/>
      <c r="D18" s="17"/>
      <c r="E18" s="18" t="str">
        <f>IF(ISERROR(VLOOKUP(C18,مخزن!$C$6:$I$9998,7,0)),"",VLOOKUP(C18,مخزن!$C$6:$I$9998,7,0))</f>
        <v/>
      </c>
      <c r="F18" s="7"/>
      <c r="G18" s="17"/>
      <c r="H18" s="17"/>
      <c r="I18" s="18" t="str">
        <f>IF(ISERROR(VLOOKUP(G18,مخزن!$C$6:$I$9998,7,0)),"",VLOOKUP(G18,مخزن!$C$6:$I$9998,7,0))</f>
        <v/>
      </c>
      <c r="J18" s="7"/>
      <c r="K18" s="17"/>
      <c r="L18" s="17"/>
      <c r="M18" s="18" t="str">
        <f>IF(ISERROR(VLOOKUP(K18,مخزن!$C$6:$I$9998,7,0)),"",VLOOKUP(K18,مخزن!$C$6:$I$9998,7,0))</f>
        <v/>
      </c>
      <c r="N18" s="7"/>
      <c r="O18" s="17"/>
      <c r="P18" s="17"/>
      <c r="Q18" s="18" t="str">
        <f>IF(ISERROR(VLOOKUP(O18,مخزن!$C$6:$I$9998,7,0)),"",VLOOKUP(O18,مخزن!$C$6:$I$9998,7,0))</f>
        <v/>
      </c>
      <c r="R18" s="7"/>
      <c r="S18" s="17"/>
      <c r="T18" s="18" t="str">
        <f>IF(ISERROR(VLOOKUP(S18,مخزن!$C$6:$I$9998,7,0)),"",VLOOKUP(S18,مخزن!$C$6:$I$9998,7,0))</f>
        <v/>
      </c>
      <c r="U18" s="7"/>
      <c r="V18" s="17"/>
      <c r="W18" s="18" t="str">
        <f>IF(ISERROR(VLOOKUP(V18,مخزن!$C$6:$I$9998,7,0)),"",VLOOKUP(V18,مخزن!$C$6:$I$9998,7,0))</f>
        <v/>
      </c>
      <c r="X18" s="7"/>
      <c r="Y18" s="17"/>
      <c r="Z18" s="18" t="str">
        <f>IF(ISERROR(VLOOKUP(Y18,مخزن!$C$6:$I$9998,7,0)),"",VLOOKUP(Y18,مخزن!$C$6:$I$9998,7,0))</f>
        <v/>
      </c>
      <c r="AA18" s="7"/>
      <c r="AB18" s="17"/>
      <c r="AC18" s="18" t="str">
        <f>IF(ISERROR(VLOOKUP(AB18,مخزن!$C$6:$I$9998,7,0)),"",VLOOKUP(AB18,مخزن!$C$6:$I$9998,7,0))</f>
        <v/>
      </c>
      <c r="AD18" s="7"/>
      <c r="AE18" s="17"/>
      <c r="AF18" s="18" t="str">
        <f>IF(ISERROR(VLOOKUP(AE18,مخزن!$C$6:$I$9998,7,0)),"",VLOOKUP(AE18,مخزن!$C$6:$I$9998,7,0))</f>
        <v/>
      </c>
      <c r="AG18" s="7"/>
      <c r="AH18" s="17"/>
      <c r="AI18" s="18" t="str">
        <f>IF(ISERROR(VLOOKUP(AH18,مخزن!$C$6:$I$9998,7,0)),"",VLOOKUP(AH18,مخزن!$C$6:$I$9998,7,0))</f>
        <v/>
      </c>
      <c r="AJ18" s="7"/>
      <c r="AK18" s="17"/>
      <c r="AL18" s="18" t="str">
        <f>IF(ISERROR(VLOOKUP(AK18,مخزن!$C$6:$I$9998,7,0)),"",VLOOKUP(AK18,مخزن!$C$6:$I$9998,7,0))</f>
        <v/>
      </c>
      <c r="AM18" s="7"/>
      <c r="AN18" s="17"/>
      <c r="AO18" s="18" t="str">
        <f>IF(ISERROR(VLOOKUP(AN18,مخزن!$C$6:$I$9998,7,0)),"",VLOOKUP(AN18,مخزن!$C$6:$I$9998,7,0))</f>
        <v/>
      </c>
      <c r="AP18" s="7"/>
      <c r="AQ18" s="17"/>
      <c r="AR18" s="18" t="str">
        <f>IF(ISERROR(VLOOKUP(AQ18,مخزن!$C$6:$I$9998,7,0)),"",VLOOKUP(AQ18,مخزن!$C$6:$I$9998,7,0))</f>
        <v/>
      </c>
      <c r="AS18" s="7"/>
      <c r="AT18" s="17"/>
      <c r="AU18" s="18" t="str">
        <f>IF(ISERROR(VLOOKUP(AT18,مخزن!$C$6:$I$9998,7,0)),"",VLOOKUP(AT18,مخزن!$C$6:$I$9998,7,0))</f>
        <v/>
      </c>
      <c r="AV18" s="7"/>
      <c r="AW18" s="17"/>
      <c r="AX18" s="18" t="str">
        <f>IF(ISERROR(VLOOKUP(AW18,مخزن!$C$6:$I$9998,7,0)),"",VLOOKUP(AW18,مخزن!$C$6:$I$9998,7,0))</f>
        <v/>
      </c>
      <c r="AY18" s="7"/>
      <c r="AZ18" s="17"/>
      <c r="BA18" s="18" t="str">
        <f>IF(ISERROR(VLOOKUP(AZ18,مخزن!$C$6:$I$9998,7,0)),"",VLOOKUP(AZ18,مخزن!$C$6:$I$9998,7,0))</f>
        <v/>
      </c>
      <c r="BB18" s="7"/>
      <c r="BC18" s="17"/>
      <c r="BD18" s="18" t="str">
        <f>IF(ISERROR(VLOOKUP(BC18,مخزن!$C$6:$I$9998,7,0)),"",VLOOKUP(BC18,مخزن!$C$6:$I$9998,7,0))</f>
        <v/>
      </c>
      <c r="BE18" s="7"/>
      <c r="BF18" s="17"/>
      <c r="BG18" s="18" t="str">
        <f>IF(ISERROR(VLOOKUP(BF18,مخزن!$C$6:$I$9998,7,0)),"",VLOOKUP(BF18,مخزن!$C$6:$I$9998,7,0))</f>
        <v/>
      </c>
      <c r="BH18" s="7"/>
      <c r="BI18" s="17"/>
      <c r="BJ18" s="18" t="str">
        <f>IF(ISERROR(VLOOKUP(BI18,مخزن!$C$6:$I$9998,7,0)),"",VLOOKUP(BI18,مخزن!$C$6:$I$9998,7,0))</f>
        <v/>
      </c>
      <c r="BK18" s="7"/>
      <c r="BL18" s="17"/>
      <c r="BM18" s="18" t="str">
        <f>IF(ISERROR(VLOOKUP(BL18,مخزن!$C$6:$I$9998,7,0)),"",VLOOKUP(BL18,مخزن!$C$6:$I$9998,7,0))</f>
        <v/>
      </c>
      <c r="BN18" s="7"/>
      <c r="BO18" s="17"/>
      <c r="BP18" s="18" t="str">
        <f>IF(ISERROR(VLOOKUP(BO18,مخزن!$C$6:$I$9998,7,0)),"",VLOOKUP(BO18,مخزن!$C$6:$I$9998,7,0))</f>
        <v/>
      </c>
      <c r="BQ18" s="7"/>
      <c r="BR18" s="17"/>
      <c r="BS18" s="18" t="str">
        <f>IF(ISERROR(VLOOKUP(BR18,مخزن!$C$6:$I$9998,7,0)),"",VLOOKUP(BR18,مخزن!$C$6:$I$9998,7,0))</f>
        <v/>
      </c>
      <c r="BT18" s="7"/>
      <c r="BU18" s="17"/>
      <c r="BV18" s="18" t="str">
        <f>IF(ISERROR(VLOOKUP(BU18,مخزن!$C$6:$I$9998,7,0)),"",VLOOKUP(BU18,مخزن!$C$6:$I$9998,7,0))</f>
        <v/>
      </c>
      <c r="BW18" s="7"/>
      <c r="BX18" s="17"/>
      <c r="BY18" s="18" t="str">
        <f>IF(ISERROR(VLOOKUP(BX18,مخزن!$C$6:$I$9998,7,0)),"",VLOOKUP(BX18,مخزن!$C$6:$I$9998,7,0))</f>
        <v/>
      </c>
      <c r="BZ18" s="7"/>
      <c r="CA18" s="17"/>
      <c r="CB18" s="18" t="str">
        <f>IF(ISERROR(VLOOKUP(CA18,مخزن!$C$6:$I$9998,7,0)),"",VLOOKUP(CA18,مخزن!$C$6:$I$9998,7,0))</f>
        <v/>
      </c>
      <c r="CC18" s="7"/>
      <c r="CD18" s="17"/>
      <c r="CE18" s="18" t="str">
        <f>IF(ISERROR(VLOOKUP(CD18,مخزن!$C$6:$I$9998,7,0)),"",VLOOKUP(CD18,مخزن!$C$6:$I$9998,7,0))</f>
        <v/>
      </c>
      <c r="CF18" s="7"/>
      <c r="CG18" s="17"/>
      <c r="CH18" s="18" t="str">
        <f>IF(ISERROR(VLOOKUP(CG18,مخزن!$C$6:$I$9998,7,0)),"",VLOOKUP(CG18,مخزن!$C$6:$I$9998,7,0))</f>
        <v/>
      </c>
      <c r="CI18" s="7"/>
      <c r="CJ18" s="17"/>
      <c r="CK18" s="18" t="str">
        <f>IF(ISERROR(VLOOKUP(CJ18,مخزن!$C$6:$I$9998,7,0)),"",VLOOKUP(CJ18,مخزن!$C$6:$I$9998,7,0))</f>
        <v/>
      </c>
      <c r="CL18" s="7"/>
      <c r="CM18" s="17"/>
      <c r="CN18" s="18" t="str">
        <f>IF(ISERROR(VLOOKUP(CM18,مخزن!$C$6:$I$9998,7,0)),"",VLOOKUP(CM18,مخزن!$C$6:$I$9998,7,0))</f>
        <v/>
      </c>
      <c r="CO18" s="7"/>
      <c r="CP18" s="17"/>
      <c r="CQ18" s="18" t="str">
        <f>IF(ISERROR(VLOOKUP(CP18,مخزن!$C$6:$I$9998,7,0)),"",VLOOKUP(CP18,مخزن!$C$6:$I$9998,7,0))</f>
        <v/>
      </c>
      <c r="CR18" s="7"/>
      <c r="CS18" s="17"/>
      <c r="CT18" s="18" t="str">
        <f>IF(ISERROR(VLOOKUP(CS18,مخزن!$C$6:$I$9998,7,0)),"",VLOOKUP(CS18,مخزن!$C$6:$I$9998,7,0))</f>
        <v/>
      </c>
      <c r="CU18" s="7"/>
      <c r="CV18" s="17"/>
      <c r="CW18" s="18" t="str">
        <f>IF(ISERROR(VLOOKUP(CV18,مخزن!$C$6:$I$9998,7,0)),"",VLOOKUP(CV18,مخزن!$C$6:$I$9998,7,0))</f>
        <v/>
      </c>
      <c r="CX18" s="7"/>
      <c r="CY18" s="17"/>
      <c r="CZ18" s="18" t="str">
        <f>IF(ISERROR(VLOOKUP(CY18,مخزن!$C$6:$I$9998,7,0)),"",VLOOKUP(CY18,مخزن!$C$6:$I$9998,7,0))</f>
        <v/>
      </c>
      <c r="DA18" s="7"/>
      <c r="DB18" s="17"/>
      <c r="DC18" s="18" t="str">
        <f>IF(ISERROR(VLOOKUP(DB18,مخزن!$C$6:$I$9998,7,0)),"",VLOOKUP(DB18,مخزن!$C$6:$I$9998,7,0))</f>
        <v/>
      </c>
      <c r="DD18" s="7"/>
      <c r="DE18" s="17"/>
      <c r="DF18" s="18" t="str">
        <f>IF(ISERROR(VLOOKUP(DE18,مخزن!$C$6:$I$9998,7,0)),"",VLOOKUP(DE18,مخزن!$C$6:$I$9998,7,0))</f>
        <v/>
      </c>
      <c r="DG18" s="7"/>
      <c r="DH18" s="17"/>
      <c r="DI18" s="18" t="str">
        <f>IF(ISERROR(VLOOKUP(DH18,مخزن!$C$6:$I$9998,7,0)),"",VLOOKUP(DH18,مخزن!$C$6:$I$9998,7,0))</f>
        <v/>
      </c>
      <c r="DJ18" s="7"/>
      <c r="DK18" s="17"/>
      <c r="DL18" s="18" t="str">
        <f>IF(ISERROR(VLOOKUP(DK18,مخزن!$C$6:$I$9998,7,0)),"",VLOOKUP(DK18,مخزن!$C$6:$I$9998,7,0))</f>
        <v/>
      </c>
      <c r="DM18" s="7"/>
      <c r="DN18" s="17"/>
      <c r="DO18" s="18" t="str">
        <f>IF(ISERROR(VLOOKUP(DN18,مخزن!$C$6:$I$9998,7,0)),"",VLOOKUP(DN18,مخزن!$C$6:$I$9998,7,0))</f>
        <v/>
      </c>
      <c r="DP18" s="7"/>
      <c r="DQ18" s="17"/>
      <c r="DR18" s="18" t="str">
        <f>IF(ISERROR(VLOOKUP(DQ18,مخزن!$C$6:$I$9998,7,0)),"",VLOOKUP(DQ18,مخزن!$C$6:$I$9998,7,0))</f>
        <v/>
      </c>
      <c r="DS18" s="7"/>
      <c r="DT18" s="17"/>
      <c r="DU18" s="18" t="str">
        <f>IF(ISERROR(VLOOKUP(DT18,مخزن!$C$6:$I$9998,7,0)),"",VLOOKUP(DT18,مخزن!$C$6:$I$9998,7,0))</f>
        <v/>
      </c>
      <c r="DV18" s="7"/>
      <c r="DW18" s="17"/>
      <c r="DX18" s="18" t="str">
        <f>IF(ISERROR(VLOOKUP(DW18,مخزن!$C$6:$I$9998,7,0)),"",VLOOKUP(DW18,مخزن!$C$6:$I$9998,7,0))</f>
        <v/>
      </c>
      <c r="DY18" s="7"/>
      <c r="DZ18" s="17"/>
      <c r="EA18" s="18" t="str">
        <f>IF(ISERROR(VLOOKUP(DZ18,مخزن!$C$6:$I$9998,7,0)),"",VLOOKUP(DZ18,مخزن!$C$6:$I$9998,7,0))</f>
        <v/>
      </c>
      <c r="EB18" s="7"/>
      <c r="EC18" s="17"/>
      <c r="ED18" s="18" t="str">
        <f>IF(ISERROR(VLOOKUP(EC18,مخزن!$C$6:$I$9998,7,0)),"",VLOOKUP(EC18,مخزن!$C$6:$I$9998,7,0))</f>
        <v/>
      </c>
      <c r="EE18" s="7"/>
      <c r="EF18" s="17"/>
      <c r="EG18" s="18" t="str">
        <f>IF(ISERROR(VLOOKUP(EF18,مخزن!$C$6:$I$9998,7,0)),"",VLOOKUP(EF18,مخزن!$C$6:$I$9998,7,0))</f>
        <v/>
      </c>
      <c r="EH18" s="7"/>
      <c r="EI18" s="17"/>
      <c r="EJ18" s="18" t="str">
        <f>IF(ISERROR(VLOOKUP(EI18,مخزن!$C$6:$I$9998,7,0)),"",VLOOKUP(EI18,مخزن!$C$6:$I$9998,7,0))</f>
        <v/>
      </c>
      <c r="EK18" s="7"/>
      <c r="EL18" s="17"/>
      <c r="EM18" s="18" t="str">
        <f>IF(ISERROR(VLOOKUP(EL18,مخزن!$C$6:$I$9998,7,0)),"",VLOOKUP(EL18,مخزن!$C$6:$I$9998,7,0))</f>
        <v/>
      </c>
      <c r="EN18" s="7"/>
      <c r="EO18" s="17"/>
      <c r="EP18" s="18" t="str">
        <f>IF(ISERROR(VLOOKUP(EO18,مخزن!$C$6:$I$9998,7,0)),"",VLOOKUP(EO18,مخزن!$C$6:$I$9998,7,0))</f>
        <v/>
      </c>
      <c r="EQ18" s="7"/>
      <c r="ER18" s="17"/>
      <c r="ES18" s="18" t="str">
        <f>IF(ISERROR(VLOOKUP(ER18,مخزن!$C$6:$I$9998,7,0)),"",VLOOKUP(ER18,مخزن!$C$6:$I$9998,7,0))</f>
        <v/>
      </c>
      <c r="ET18" s="7"/>
      <c r="EU18" s="17"/>
      <c r="EV18" s="18" t="str">
        <f>IF(ISERROR(VLOOKUP(EU18,مخزن!$C$6:$I$9998,7,0)),"",VLOOKUP(EU18,مخزن!$C$6:$I$9998,7,0))</f>
        <v/>
      </c>
      <c r="EW18" s="7"/>
      <c r="EX18" s="17"/>
      <c r="EY18" s="18" t="str">
        <f>IF(ISERROR(VLOOKUP(EX18,مخزن!$C$6:$I$9998,7,0)),"",VLOOKUP(EX18,مخزن!$C$6:$I$9998,7,0))</f>
        <v/>
      </c>
      <c r="EZ18" s="7"/>
    </row>
  </sheetData>
  <mergeCells count="1">
    <mergeCell ref="B1:O1"/>
  </mergeCells>
  <pageMargins left="0.7" right="0.7" top="0.75" bottom="0.75" header="0.3" footer="0.3"/>
  <pageSetup paperSize="9" orientation="portrait" copies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مخزن!$C$6:$C$16</xm:f>
          </x14:formula1>
          <xm:sqref>EX3:EX18 C3:C18 G3:G18 K3:K18 S3:S18 V3:V18 Y3:Y18 AB3:AB18 AE3:AE18 AH3:AH18 AK3:AK18 AN3:AN18 AQ3:AQ18 AT3:AT18 AW3:AW18 AZ3:AZ18 BC3:BC18 BF3:BF18 BI3:BI18 BL3:BL18 BO3:BO18 BR3:BR18 BU3:BU18 BX3:BX18 CA3:CA18 CD3:CD18 CG3:CG18 CJ3:CJ18 CM3:CM18 CP3:CP18 CS3:CS18 CV3:CV18 CY3:CY18 DB3:DB18 DE3:DE18 DH3:DH18 DK3:DK18 DN3:DN18 DQ3:DQ18 DT3:DT18 DW3:DW18 DZ3:DZ18 EC3:EC18 EF3:EF18 EI3:EI18 EL3:EL18 EO3:EO18 ER3:ER18 EU3:EU18 O3:O18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6"/>
  <sheetViews>
    <sheetView rightToLeft="1" tabSelected="1" workbookViewId="0">
      <selection activeCell="J8" sqref="J8"/>
    </sheetView>
  </sheetViews>
  <sheetFormatPr defaultRowHeight="14.25" x14ac:dyDescent="0.2"/>
  <cols>
    <col min="1" max="1" width="8.625" customWidth="1"/>
    <col min="2" max="2" width="24.5" bestFit="1" customWidth="1"/>
    <col min="6" max="6" width="10.25" customWidth="1"/>
    <col min="7" max="8" width="15.625" customWidth="1"/>
  </cols>
  <sheetData>
    <row r="4" spans="1:10" ht="15" thickBot="1" x14ac:dyDescent="0.25"/>
    <row r="5" spans="1:10" ht="21.75" thickTop="1" thickBot="1" x14ac:dyDescent="0.25">
      <c r="A5" s="12" t="s">
        <v>96</v>
      </c>
      <c r="B5" s="13" t="s">
        <v>2</v>
      </c>
      <c r="C5" s="13" t="s">
        <v>3</v>
      </c>
      <c r="D5" s="13" t="s">
        <v>4</v>
      </c>
      <c r="E5" s="13" t="s">
        <v>73</v>
      </c>
      <c r="F5" s="13" t="s">
        <v>6</v>
      </c>
      <c r="G5" s="19" t="s">
        <v>7</v>
      </c>
      <c r="H5" s="19" t="s">
        <v>75</v>
      </c>
    </row>
    <row r="6" spans="1:10" ht="24" thickTop="1" x14ac:dyDescent="0.25">
      <c r="A6" s="23">
        <v>1</v>
      </c>
      <c r="B6" s="14" t="str">
        <f>مخزن!C6</f>
        <v>يوناسين 750 فيال</v>
      </c>
      <c r="C6" s="23">
        <f>مخزن!D6</f>
        <v>100</v>
      </c>
      <c r="D6" s="23">
        <f>مخزن!E6</f>
        <v>20</v>
      </c>
      <c r="E6" s="23">
        <f>مخزن!F6</f>
        <v>2000</v>
      </c>
      <c r="F6" s="23">
        <f>مخزن!G6</f>
        <v>2000</v>
      </c>
      <c r="G6" s="20">
        <f>SUM(مخزن!D6-'ادخال أدوية'!D3)</f>
        <v>98</v>
      </c>
      <c r="H6" s="20"/>
      <c r="J6" s="30" t="s">
        <v>97</v>
      </c>
    </row>
    <row r="7" spans="1:10" ht="23.25" x14ac:dyDescent="0.2">
      <c r="A7" s="23">
        <v>2</v>
      </c>
      <c r="B7" s="14" t="str">
        <f>مخزن!C7</f>
        <v>أمكين 100</v>
      </c>
      <c r="C7" s="23">
        <f>مخزن!D7</f>
        <v>150</v>
      </c>
      <c r="D7" s="23">
        <f>مخزن!E7</f>
        <v>15</v>
      </c>
      <c r="E7" s="23">
        <f>مخزن!F7</f>
        <v>2250</v>
      </c>
      <c r="F7" s="23">
        <f>مخزن!G7</f>
        <v>2250</v>
      </c>
      <c r="G7" s="20">
        <f>SUM(مخزن!D7-'ادخال أدوية'!D4)</f>
        <v>148</v>
      </c>
      <c r="H7" s="20"/>
    </row>
    <row r="8" spans="1:10" ht="23.25" x14ac:dyDescent="0.2">
      <c r="A8" s="23">
        <v>3</v>
      </c>
      <c r="B8" s="14" t="str">
        <f>مخزن!C8</f>
        <v>ماكسبيم 500</v>
      </c>
      <c r="C8" s="23">
        <f>مخزن!D8</f>
        <v>200</v>
      </c>
      <c r="D8" s="23">
        <f>مخزن!E8</f>
        <v>18</v>
      </c>
      <c r="E8" s="23">
        <f>مخزن!F8</f>
        <v>3600</v>
      </c>
      <c r="F8" s="23">
        <f>مخزن!G8</f>
        <v>3600</v>
      </c>
      <c r="G8" s="20">
        <f>SUM(مخزن!D8-'ادخال أدوية'!D5)</f>
        <v>199</v>
      </c>
      <c r="H8" s="20"/>
    </row>
    <row r="9" spans="1:10" ht="23.25" x14ac:dyDescent="0.2">
      <c r="A9" s="23">
        <v>4</v>
      </c>
      <c r="B9" s="14" t="str">
        <f>مخزن!C9</f>
        <v>سيفزيم 500 مجم</v>
      </c>
      <c r="C9" s="23">
        <f>مخزن!D9</f>
        <v>180</v>
      </c>
      <c r="D9" s="23">
        <f>مخزن!E9</f>
        <v>22</v>
      </c>
      <c r="E9" s="23">
        <f>مخزن!F9</f>
        <v>3960</v>
      </c>
      <c r="F9" s="23">
        <f>مخزن!G9</f>
        <v>3960</v>
      </c>
      <c r="G9" s="20">
        <f>SUM(مخزن!D9-'ادخال أدوية'!D6)</f>
        <v>177</v>
      </c>
      <c r="H9" s="20"/>
    </row>
    <row r="10" spans="1:10" ht="23.25" x14ac:dyDescent="0.2">
      <c r="A10" s="23">
        <v>5</v>
      </c>
      <c r="B10" s="14" t="str">
        <f>مخزن!C10</f>
        <v>فاركولين محلول</v>
      </c>
      <c r="C10" s="23">
        <f>مخزن!D10</f>
        <v>250</v>
      </c>
      <c r="D10" s="23">
        <f>مخزن!E10</f>
        <v>32</v>
      </c>
      <c r="E10" s="23">
        <f>مخزن!F10</f>
        <v>8000</v>
      </c>
      <c r="F10" s="23">
        <f>مخزن!G10</f>
        <v>8000</v>
      </c>
      <c r="G10" s="20">
        <f>SUM(مخزن!D10-'ادخال أدوية'!D7)</f>
        <v>250</v>
      </c>
      <c r="H10" s="20"/>
    </row>
    <row r="11" spans="1:10" ht="23.25" x14ac:dyDescent="0.2">
      <c r="A11" s="23">
        <v>6</v>
      </c>
      <c r="B11" s="14" t="str">
        <f>مخزن!C11</f>
        <v>بيسلفون</v>
      </c>
      <c r="C11" s="23">
        <f>مخزن!D11</f>
        <v>300</v>
      </c>
      <c r="D11" s="23">
        <f>مخزن!E11</f>
        <v>25</v>
      </c>
      <c r="E11" s="23">
        <f>مخزن!F11</f>
        <v>7500</v>
      </c>
      <c r="F11" s="23">
        <f>مخزن!G11</f>
        <v>7500</v>
      </c>
      <c r="G11" s="20">
        <f>SUM(مخزن!D11-'ادخال أدوية'!D8)</f>
        <v>300</v>
      </c>
      <c r="H11" s="20"/>
    </row>
    <row r="12" spans="1:10" ht="23.25" x14ac:dyDescent="0.2">
      <c r="A12" s="23">
        <v>7</v>
      </c>
      <c r="B12" s="14" t="str">
        <f>مخزن!C12</f>
        <v>ثايمثكون</v>
      </c>
      <c r="C12" s="23">
        <f>مخزن!D12</f>
        <v>60</v>
      </c>
      <c r="D12" s="23">
        <f>مخزن!E12</f>
        <v>17</v>
      </c>
      <c r="E12" s="23">
        <f>مخزن!F12</f>
        <v>1020</v>
      </c>
      <c r="F12" s="23">
        <f>مخزن!G12</f>
        <v>1020</v>
      </c>
      <c r="G12" s="20">
        <f>SUM(مخزن!D12-'ادخال أدوية'!D9)</f>
        <v>60</v>
      </c>
      <c r="H12" s="20"/>
    </row>
    <row r="13" spans="1:10" ht="23.25" x14ac:dyDescent="0.2">
      <c r="A13" s="23">
        <v>8</v>
      </c>
      <c r="B13" s="14" t="str">
        <f>مخزن!C13</f>
        <v>لازكس 20 مجم</v>
      </c>
      <c r="C13" s="23">
        <f>مخزن!D13</f>
        <v>80</v>
      </c>
      <c r="D13" s="23">
        <f>مخزن!E13</f>
        <v>28</v>
      </c>
      <c r="E13" s="23">
        <f>مخزن!F13</f>
        <v>2240</v>
      </c>
      <c r="F13" s="23">
        <f>مخزن!G13</f>
        <v>2240</v>
      </c>
      <c r="G13" s="20">
        <f>SUM(مخزن!D13-'ادخال أدوية'!D10)</f>
        <v>80</v>
      </c>
      <c r="H13" s="20"/>
    </row>
    <row r="14" spans="1:10" ht="23.25" x14ac:dyDescent="0.2">
      <c r="A14" s="23">
        <v>9</v>
      </c>
      <c r="B14" s="14" t="str">
        <f>مخزن!C14</f>
        <v>سيبروفلوكاسين محلول</v>
      </c>
      <c r="C14" s="23">
        <f>مخزن!D14</f>
        <v>90</v>
      </c>
      <c r="D14" s="23">
        <f>مخزن!E14</f>
        <v>40</v>
      </c>
      <c r="E14" s="23">
        <f>مخزن!F14</f>
        <v>3600</v>
      </c>
      <c r="F14" s="23">
        <f>مخزن!G14</f>
        <v>3600</v>
      </c>
      <c r="G14" s="20">
        <f>SUM(مخزن!D14-'ادخال أدوية'!D11)</f>
        <v>90</v>
      </c>
      <c r="H14" s="20"/>
    </row>
    <row r="15" spans="1:10" ht="23.25" x14ac:dyDescent="0.2">
      <c r="A15" s="23">
        <v>10</v>
      </c>
      <c r="B15" s="14" t="str">
        <f>مخزن!C15</f>
        <v>ميرونام 500</v>
      </c>
      <c r="C15" s="23">
        <f>مخزن!D15</f>
        <v>120</v>
      </c>
      <c r="D15" s="23">
        <f>مخزن!E15</f>
        <v>26</v>
      </c>
      <c r="E15" s="23">
        <f>مخزن!F15</f>
        <v>3120</v>
      </c>
      <c r="F15" s="23">
        <f>مخزن!G15</f>
        <v>3120</v>
      </c>
      <c r="G15" s="20">
        <f>SUM(مخزن!D15-'ادخال أدوية'!D12)</f>
        <v>120</v>
      </c>
      <c r="H15" s="20"/>
    </row>
    <row r="16" spans="1:10" ht="23.25" x14ac:dyDescent="0.2">
      <c r="A16" s="23">
        <v>11</v>
      </c>
      <c r="B16" s="14" t="str">
        <f>مخزن!C16</f>
        <v>فلوكتوبار محلول</v>
      </c>
      <c r="C16" s="23">
        <f>مخزن!D16</f>
        <v>30</v>
      </c>
      <c r="D16" s="23">
        <f>مخزن!E16</f>
        <v>19</v>
      </c>
      <c r="E16" s="23">
        <f>مخزن!F16</f>
        <v>570</v>
      </c>
      <c r="F16" s="23">
        <f>مخزن!G16</f>
        <v>570</v>
      </c>
      <c r="G16" s="20">
        <f>SUM(مخزن!D16-'ادخال أدوية'!D13)</f>
        <v>30</v>
      </c>
      <c r="H16" s="2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مخزن</vt:lpstr>
      <vt:lpstr>ادخال أدوية</vt:lpstr>
      <vt:lpstr>حركة الدواء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magdi</cp:lastModifiedBy>
  <dcterms:created xsi:type="dcterms:W3CDTF">2017-01-29T21:02:01Z</dcterms:created>
  <dcterms:modified xsi:type="dcterms:W3CDTF">2017-02-02T03:48:01Z</dcterms:modified>
</cp:coreProperties>
</file>